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FRAC\GESTAO CONTRATOS\1 ATIVO\00169 UF Jatai\REEQUILÍBRIO\6 IPCA 2025 + CCT 2026\"/>
    </mc:Choice>
  </mc:AlternateContent>
  <xr:revisionPtr revIDLastSave="0" documentId="8_{0D12C7E4-9E56-40D9-83CA-6E5228665DBB}" xr6:coauthVersionLast="47" xr6:coauthVersionMax="47" xr10:uidLastSave="{00000000-0000-0000-0000-000000000000}"/>
  <bookViews>
    <workbookView xWindow="-120" yWindow="-120" windowWidth="29040" windowHeight="15720" tabRatio="500" activeTab="2" xr2:uid="{00000000-000D-0000-FFFF-FFFF00000000}"/>
  </bookViews>
  <sheets>
    <sheet name="INTERP. LIBRAS" sheetId="1" r:id="rId1"/>
    <sheet name="ADICIONAL NOTURNO" sheetId="3" r:id="rId2"/>
    <sheet name="RESUMO" sheetId="2" r:id="rId3"/>
    <sheet name="ESCALA_CÁLCULO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2" l="1"/>
  <c r="W24" i="2" s="1"/>
  <c r="U23" i="2"/>
  <c r="W23" i="2" s="1"/>
  <c r="AE141" i="1"/>
  <c r="AC141" i="1"/>
  <c r="AE123" i="1"/>
  <c r="AE122" i="1"/>
  <c r="AE121" i="1"/>
  <c r="AE120" i="1"/>
  <c r="AE118" i="1"/>
  <c r="AE117" i="1"/>
  <c r="U16" i="2"/>
  <c r="W16" i="2" s="1"/>
  <c r="U17" i="2"/>
  <c r="W17" i="2" s="1"/>
  <c r="X131" i="3"/>
  <c r="X126" i="3"/>
  <c r="X125" i="3"/>
  <c r="X124" i="3"/>
  <c r="X123" i="3"/>
  <c r="X121" i="3"/>
  <c r="X120" i="3"/>
  <c r="X116" i="3"/>
  <c r="X105" i="3"/>
  <c r="X103" i="3"/>
  <c r="X102" i="3"/>
  <c r="X101" i="3"/>
  <c r="X100" i="3"/>
  <c r="X92" i="3"/>
  <c r="X93" i="3" s="1"/>
  <c r="X90" i="3"/>
  <c r="X91" i="3"/>
  <c r="X89" i="3"/>
  <c r="X78" i="3"/>
  <c r="X76" i="3"/>
  <c r="X77" i="3"/>
  <c r="X75" i="3"/>
  <c r="X64" i="3"/>
  <c r="X65" i="3"/>
  <c r="X66" i="3"/>
  <c r="X67" i="3"/>
  <c r="X68" i="3"/>
  <c r="X69" i="3"/>
  <c r="X70" i="3"/>
  <c r="X63" i="3"/>
  <c r="X71" i="3"/>
  <c r="X110" i="3" s="1"/>
  <c r="X37" i="3"/>
  <c r="X32" i="3"/>
  <c r="X24" i="3"/>
  <c r="X84" i="3"/>
  <c r="X85" i="3" s="1"/>
  <c r="X112" i="3" s="1"/>
  <c r="X57" i="3"/>
  <c r="X133" i="3" s="1"/>
  <c r="X48" i="3"/>
  <c r="X132" i="3" s="1"/>
  <c r="AE90" i="1"/>
  <c r="AE89" i="1"/>
  <c r="AE88" i="1"/>
  <c r="AE86" i="1"/>
  <c r="AE87" i="1" s="1"/>
  <c r="AE81" i="1"/>
  <c r="AE80" i="1"/>
  <c r="AE75" i="1"/>
  <c r="AE73" i="1"/>
  <c r="AE74" i="1"/>
  <c r="AE76" i="1" s="1"/>
  <c r="AE108" i="1" s="1"/>
  <c r="AE72" i="1"/>
  <c r="AE67" i="1"/>
  <c r="AC67" i="1"/>
  <c r="AE66" i="1"/>
  <c r="AE61" i="1"/>
  <c r="AE62" i="1"/>
  <c r="AE63" i="1"/>
  <c r="AE64" i="1"/>
  <c r="AE65" i="1"/>
  <c r="AE60" i="1"/>
  <c r="AE42" i="1"/>
  <c r="AE45" i="1" s="1"/>
  <c r="AE129" i="1" s="1"/>
  <c r="AE32" i="1"/>
  <c r="AE33" i="1" s="1"/>
  <c r="AE35" i="1" s="1"/>
  <c r="AE50" i="1"/>
  <c r="AE54" i="1" s="1"/>
  <c r="AE130" i="1" s="1"/>
  <c r="AC102" i="1"/>
  <c r="AC100" i="1"/>
  <c r="AC99" i="1"/>
  <c r="AC98" i="1"/>
  <c r="AC97" i="1"/>
  <c r="AC90" i="1"/>
  <c r="AC89" i="1"/>
  <c r="AC86" i="1"/>
  <c r="AC88" i="1" s="1"/>
  <c r="AC81" i="1"/>
  <c r="AC80" i="1"/>
  <c r="AC75" i="1"/>
  <c r="AC73" i="1"/>
  <c r="AC74" i="1"/>
  <c r="AC72" i="1"/>
  <c r="AC66" i="1"/>
  <c r="AC32" i="1"/>
  <c r="AC61" i="1"/>
  <c r="AC62" i="1"/>
  <c r="AC65" i="1"/>
  <c r="AC60" i="1"/>
  <c r="AC50" i="1"/>
  <c r="AC54" i="1"/>
  <c r="AC130" i="1" s="1"/>
  <c r="AC42" i="1"/>
  <c r="AC45" i="1" s="1"/>
  <c r="AC129" i="1" s="1"/>
  <c r="AC33" i="1"/>
  <c r="AC35" i="1" s="1"/>
  <c r="AC63" i="1" s="1"/>
  <c r="W25" i="2" l="1"/>
  <c r="W18" i="2"/>
  <c r="X94" i="3"/>
  <c r="X33" i="3"/>
  <c r="X34" i="3" s="1"/>
  <c r="X35" i="3" s="1"/>
  <c r="X79" i="3"/>
  <c r="X111" i="3" s="1"/>
  <c r="AE68" i="1"/>
  <c r="AE107" i="1" s="1"/>
  <c r="AE100" i="1"/>
  <c r="AE96" i="1"/>
  <c r="AE128" i="1"/>
  <c r="AE97" i="1"/>
  <c r="AE98" i="1"/>
  <c r="AE99" i="1"/>
  <c r="AC87" i="1"/>
  <c r="AC76" i="1"/>
  <c r="AC108" i="1" s="1"/>
  <c r="AC64" i="1"/>
  <c r="AC68" i="1" s="1"/>
  <c r="AC107" i="1" s="1"/>
  <c r="AC96" i="1"/>
  <c r="AC128" i="1"/>
  <c r="AC91" i="1"/>
  <c r="W24" i="3"/>
  <c r="AA32" i="1"/>
  <c r="AA99" i="1" s="1"/>
  <c r="AA42" i="1"/>
  <c r="W84" i="3"/>
  <c r="W85" i="3" s="1"/>
  <c r="W112" i="3" s="1"/>
  <c r="W57" i="3"/>
  <c r="W133" i="3" s="1"/>
  <c r="W48" i="3"/>
  <c r="W132" i="3" s="1"/>
  <c r="AA50" i="1"/>
  <c r="AA54" i="1" s="1"/>
  <c r="AA45" i="1"/>
  <c r="AA129" i="1" s="1"/>
  <c r="W50" i="1"/>
  <c r="D18" i="4"/>
  <c r="D20" i="4" s="1"/>
  <c r="F13" i="4"/>
  <c r="F11" i="4"/>
  <c r="I11" i="4" s="1"/>
  <c r="X36" i="3" l="1"/>
  <c r="X38" i="3" s="1"/>
  <c r="X99" i="3" s="1"/>
  <c r="X104" i="3" s="1"/>
  <c r="X95" i="3"/>
  <c r="X113" i="3" s="1"/>
  <c r="AE91" i="1"/>
  <c r="AE92" i="1"/>
  <c r="AE110" i="1" s="1"/>
  <c r="AE101" i="1"/>
  <c r="AE82" i="1"/>
  <c r="AE109" i="1" s="1"/>
  <c r="AC92" i="1"/>
  <c r="AC110" i="1" s="1"/>
  <c r="AC101" i="1"/>
  <c r="AC103" i="1" s="1"/>
  <c r="AC111" i="1" s="1"/>
  <c r="AC82" i="1"/>
  <c r="AC109" i="1" s="1"/>
  <c r="D19" i="4"/>
  <c r="AA100" i="1"/>
  <c r="AA98" i="1"/>
  <c r="AA97" i="1"/>
  <c r="AA89" i="1"/>
  <c r="W32" i="3"/>
  <c r="W102" i="3" s="1"/>
  <c r="AA130" i="1"/>
  <c r="AA33" i="1"/>
  <c r="AA35" i="1" s="1"/>
  <c r="X106" i="3" l="1"/>
  <c r="X114" i="3" s="1"/>
  <c r="AE102" i="1"/>
  <c r="AE103" i="1" s="1"/>
  <c r="AE111" i="1" s="1"/>
  <c r="AE113" i="1" s="1"/>
  <c r="AC113" i="1"/>
  <c r="AA86" i="1"/>
  <c r="AA72" i="1"/>
  <c r="W103" i="3"/>
  <c r="W92" i="3"/>
  <c r="W100" i="3"/>
  <c r="W33" i="3"/>
  <c r="W34" i="3" s="1"/>
  <c r="W101" i="3"/>
  <c r="AA63" i="1"/>
  <c r="AA64" i="1"/>
  <c r="AA65" i="1"/>
  <c r="AA80" i="1"/>
  <c r="AA73" i="1"/>
  <c r="AA60" i="1"/>
  <c r="AA61" i="1"/>
  <c r="AA74" i="1"/>
  <c r="AA62" i="1"/>
  <c r="AA67" i="1"/>
  <c r="AA66" i="1"/>
  <c r="AA91" i="1"/>
  <c r="AA96" i="1"/>
  <c r="AA101" i="1" s="1"/>
  <c r="AA128" i="1"/>
  <c r="W42" i="1"/>
  <c r="X134" i="3" l="1"/>
  <c r="X135" i="3" s="1"/>
  <c r="AC131" i="1"/>
  <c r="AC132" i="1" s="1"/>
  <c r="AC117" i="1"/>
  <c r="AC118" i="1" s="1"/>
  <c r="AC120" i="1" s="1"/>
  <c r="AE131" i="1"/>
  <c r="AE132" i="1" s="1"/>
  <c r="AA75" i="1"/>
  <c r="W94" i="3"/>
  <c r="W35" i="3"/>
  <c r="W36" i="3"/>
  <c r="W37" i="3" s="1"/>
  <c r="R123" i="3"/>
  <c r="R99" i="3"/>
  <c r="R71" i="3"/>
  <c r="W93" i="3" s="1"/>
  <c r="W33" i="1"/>
  <c r="W35" i="1" s="1"/>
  <c r="W45" i="1"/>
  <c r="W129" i="1" s="1"/>
  <c r="W54" i="1"/>
  <c r="W130" i="1" s="1"/>
  <c r="R68" i="1"/>
  <c r="AA90" i="1" s="1"/>
  <c r="W89" i="1"/>
  <c r="W91" i="1" s="1"/>
  <c r="R96" i="1"/>
  <c r="W97" i="1"/>
  <c r="W98" i="1"/>
  <c r="W99" i="1"/>
  <c r="W100" i="1"/>
  <c r="R120" i="1"/>
  <c r="AC122" i="1" l="1"/>
  <c r="AC123" i="1"/>
  <c r="AC121" i="1"/>
  <c r="AA81" i="1"/>
  <c r="AA82" i="1" s="1"/>
  <c r="AA109" i="1" s="1"/>
  <c r="AA102" i="1"/>
  <c r="AA103" i="1" s="1"/>
  <c r="AA111" i="1" s="1"/>
  <c r="W38" i="3"/>
  <c r="W89" i="3" s="1"/>
  <c r="W73" i="1"/>
  <c r="W63" i="1"/>
  <c r="W67" i="1"/>
  <c r="W61" i="1"/>
  <c r="W80" i="1"/>
  <c r="W81" i="1" s="1"/>
  <c r="W82" i="1" s="1"/>
  <c r="W109" i="1" s="1"/>
  <c r="W66" i="1"/>
  <c r="W72" i="1"/>
  <c r="W64" i="1"/>
  <c r="W60" i="1"/>
  <c r="W86" i="1"/>
  <c r="W65" i="1"/>
  <c r="W62" i="1"/>
  <c r="W96" i="1"/>
  <c r="W101" i="1" s="1"/>
  <c r="W128" i="1"/>
  <c r="W90" i="1"/>
  <c r="W102" i="1" l="1"/>
  <c r="W103" i="1" s="1"/>
  <c r="W111" i="1" s="1"/>
  <c r="W90" i="3"/>
  <c r="W91" i="3"/>
  <c r="W76" i="3"/>
  <c r="W75" i="3"/>
  <c r="W64" i="3"/>
  <c r="W65" i="3"/>
  <c r="W66" i="3"/>
  <c r="W67" i="3"/>
  <c r="W68" i="3"/>
  <c r="W69" i="3"/>
  <c r="W70" i="3"/>
  <c r="W63" i="3"/>
  <c r="W131" i="3"/>
  <c r="W99" i="3"/>
  <c r="W104" i="3" s="1"/>
  <c r="W105" i="3" s="1"/>
  <c r="AA68" i="1"/>
  <c r="AA107" i="1" s="1"/>
  <c r="W74" i="1"/>
  <c r="W75" i="1" s="1"/>
  <c r="W76" i="1" s="1"/>
  <c r="W108" i="1" s="1"/>
  <c r="W88" i="1"/>
  <c r="W87" i="1"/>
  <c r="W68" i="1"/>
  <c r="W107" i="1" s="1"/>
  <c r="X122" i="3" l="1"/>
  <c r="X127" i="3" s="1"/>
  <c r="X136" i="3" s="1"/>
  <c r="X137" i="3" s="1"/>
  <c r="X144" i="3" s="1"/>
  <c r="X145" i="3" s="1"/>
  <c r="AE119" i="1"/>
  <c r="AE124" i="1" s="1"/>
  <c r="AE133" i="1" s="1"/>
  <c r="AE134" i="1" s="1"/>
  <c r="AE142" i="1" s="1"/>
  <c r="AC119" i="1"/>
  <c r="AC124" i="1" s="1"/>
  <c r="AC133" i="1" s="1"/>
  <c r="AC134" i="1" s="1"/>
  <c r="AC142" i="1" s="1"/>
  <c r="W95" i="3"/>
  <c r="W113" i="3" s="1"/>
  <c r="W106" i="3"/>
  <c r="W114" i="3" s="1"/>
  <c r="W71" i="3"/>
  <c r="W110" i="3" s="1"/>
  <c r="W77" i="3"/>
  <c r="W92" i="1"/>
  <c r="W110" i="1" s="1"/>
  <c r="W113" i="1" s="1"/>
  <c r="W117" i="1" s="1"/>
  <c r="W118" i="1" s="1"/>
  <c r="W120" i="1" s="1"/>
  <c r="W78" i="3" l="1"/>
  <c r="W79" i="3" s="1"/>
  <c r="W111" i="3" s="1"/>
  <c r="W116" i="3" s="1"/>
  <c r="W131" i="1"/>
  <c r="W132" i="1" s="1"/>
  <c r="W121" i="1"/>
  <c r="W122" i="1"/>
  <c r="W123" i="1"/>
  <c r="W134" i="3" l="1"/>
  <c r="W135" i="3" s="1"/>
  <c r="W120" i="3"/>
  <c r="W121" i="3" s="1"/>
  <c r="W123" i="3" s="1"/>
  <c r="W126" i="3" s="1"/>
  <c r="W119" i="1"/>
  <c r="W124" i="1" s="1"/>
  <c r="W133" i="1" s="1"/>
  <c r="W134" i="1" s="1"/>
  <c r="W124" i="3" l="1"/>
  <c r="W122" i="3" s="1"/>
  <c r="W127" i="3" s="1"/>
  <c r="W136" i="3" s="1"/>
  <c r="W137" i="3" s="1"/>
  <c r="W125" i="3"/>
  <c r="U141" i="1"/>
  <c r="W141" i="1" s="1"/>
  <c r="U10" i="2" l="1"/>
  <c r="W144" i="3"/>
  <c r="W145" i="3" s="1"/>
  <c r="W142" i="1"/>
  <c r="W10" i="2" l="1"/>
  <c r="AA76" i="1" l="1"/>
  <c r="AA108" i="1" s="1"/>
  <c r="AA87" i="1"/>
  <c r="AA88" i="1"/>
  <c r="AA92" i="1" l="1"/>
  <c r="AA110" i="1" s="1"/>
  <c r="AA113" i="1" s="1"/>
  <c r="AA117" i="1"/>
  <c r="AA118" i="1" s="1"/>
  <c r="AA120" i="1" s="1"/>
  <c r="AA131" i="1"/>
  <c r="AA132" i="1" s="1"/>
  <c r="AA123" i="1" l="1"/>
  <c r="AA122" i="1"/>
  <c r="AA121" i="1"/>
  <c r="AA119" i="1" s="1"/>
  <c r="AA124" i="1"/>
  <c r="AA133" i="1" s="1"/>
  <c r="AA134" i="1" s="1"/>
  <c r="U9" i="2" l="1"/>
  <c r="W9" i="2" s="1"/>
  <c r="W11" i="2" s="1"/>
  <c r="AA141" i="1"/>
  <c r="AA1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Desktop</author>
  </authors>
  <commentList>
    <comment ref="X43" authorId="0" shapeId="0" xr:uid="{00000000-0006-0000-0000-000001000000}">
      <text>
        <r>
          <rPr>
            <b/>
            <sz val="9"/>
            <color indexed="8"/>
            <rFont val="Tahoma"/>
            <family val="2"/>
          </rPr>
          <t xml:space="preserve">cont-conceicao:
</t>
        </r>
        <r>
          <rPr>
            <sz val="9"/>
            <color indexed="8"/>
            <rFont val="Tahoma"/>
            <family val="2"/>
          </rPr>
          <t>CONFIRMAR COM LAUDO</t>
        </r>
      </text>
    </comment>
    <comment ref="W50" authorId="1" shapeId="0" xr:uid="{00000000-0006-0000-0000-000002000000}">
      <text>
        <r>
          <rPr>
            <sz val="9"/>
            <color indexed="81"/>
            <rFont val="Segoe UI"/>
            <family val="2"/>
          </rPr>
          <t>Data da Apresentação da Proposta 16/08/2023</t>
        </r>
        <r>
          <rPr>
            <sz val="9"/>
            <color indexed="81"/>
            <rFont val="Segoe UI"/>
            <charset val="1"/>
          </rPr>
          <t xml:space="preserve">
Periodo de reajuste 08/2023 á 07/2024 (12 meses).
Inflação do Periodo (IPCA)   4,498250%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Viviane</author>
  </authors>
  <commentList>
    <comment ref="R37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Viviane:</t>
        </r>
        <r>
          <rPr>
            <sz val="9"/>
            <color indexed="81"/>
            <rFont val="Segoe UI"/>
            <family val="2"/>
          </rPr>
          <t xml:space="preserve">
INDICAR A CARGA HORARIA </t>
        </r>
      </text>
    </comment>
  </commentList>
</comments>
</file>

<file path=xl/sharedStrings.xml><?xml version="1.0" encoding="utf-8"?>
<sst xmlns="http://schemas.openxmlformats.org/spreadsheetml/2006/main" count="609" uniqueCount="191">
  <si>
    <t>PLANILHA DE CUSTOS E FORMAÇÃO DE PREÇOS</t>
  </si>
  <si>
    <t>Nº Processo</t>
  </si>
  <si>
    <t xml:space="preserve"> </t>
  </si>
  <si>
    <t xml:space="preserve">Licitação Nº </t>
  </si>
  <si>
    <t xml:space="preserve">Pregão Eletrônico </t>
  </si>
  <si>
    <t>Dia         às            h (horário de Brasília)</t>
  </si>
  <si>
    <t xml:space="preserve">Contratação de empresa para prestação dos serviços 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</si>
  <si>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</si>
  <si>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</si>
  <si>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</si>
  <si>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</si>
  <si>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</si>
  <si>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</si>
  <si>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 xml:space="preserve">D </t>
  </si>
  <si>
    <t>Nº de meses de execução contratual</t>
  </si>
  <si>
    <t>Identificação do Serviço</t>
  </si>
  <si>
    <t>Tipo de Serviço</t>
  </si>
  <si>
    <t>Unidade de Medida</t>
  </si>
  <si>
    <t xml:space="preserve"> Quantidade total a contratar (em função da unidade de medida)</t>
  </si>
  <si>
    <t>Terceirização de Atividades Técnicas Administrativas e Operacionais</t>
  </si>
  <si>
    <t>Posto</t>
  </si>
  <si>
    <t>Anexo III-A – Mão-de-obra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</si>
  <si>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</si>
  <si>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</si>
  <si>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</si>
  <si>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 xml:space="preserve">Salário Normativo da Categoria Profissional </t>
  </si>
  <si>
    <t>Categoria profissional (vinculada à execução contratual)</t>
  </si>
  <si>
    <t>Data base da categoria (dia/mês/ano)</t>
  </si>
  <si>
    <t xml:space="preserve"> MÓDULO 1 :   COMPOSIÇÃO DA REMUNERAÇÃO</t>
  </si>
  <si>
    <t>Composição da Remuneração</t>
  </si>
  <si>
    <t>%</t>
  </si>
  <si>
    <t>Valor (R$)</t>
  </si>
  <si>
    <t>Salário Base</t>
  </si>
  <si>
    <t>Total da Remuneração</t>
  </si>
  <si>
    <t xml:space="preserve">Total da Remuneração </t>
  </si>
  <si>
    <t>MÓDULO 2:   BENEFÍCIOS MENSAIS E DIÁRIOS</t>
  </si>
  <si>
    <t xml:space="preserve"> Benefícios Mensais e Diários</t>
  </si>
  <si>
    <t xml:space="preserve">Vale Transporte </t>
  </si>
  <si>
    <t>Desconto legal sobre transporte (máximo de 6% do salário base)</t>
  </si>
  <si>
    <t>Auxílio alimentação - Convenção</t>
  </si>
  <si>
    <t>D</t>
  </si>
  <si>
    <t>Inslubridade/Periculosidade</t>
  </si>
  <si>
    <t>E</t>
  </si>
  <si>
    <t>Assistencia Familiar Social Sindical</t>
  </si>
  <si>
    <t>Total de Benefícios mensais e diários</t>
  </si>
  <si>
    <t>MÓDULO 3:   INSUMOS DIVERSOS</t>
  </si>
  <si>
    <t>Insumos Diversos</t>
  </si>
  <si>
    <t xml:space="preserve">Uniformes e EPI </t>
  </si>
  <si>
    <t>Total de Insumos diversos</t>
  </si>
  <si>
    <t>MÓDULO 4:   ENCARGOS SOCIAIS E TRABALHISTAS</t>
  </si>
  <si>
    <t>Submódulo 4.1 – Encargos previdenciários e FGTS:</t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</si>
  <si>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</si>
  <si>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</si>
  <si>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</si>
  <si>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</si>
  <si>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</si>
  <si>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</si>
  <si>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</si>
  <si>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</t>
  </si>
  <si>
    <t>FGTS</t>
  </si>
  <si>
    <t>G</t>
  </si>
  <si>
    <t>Seguro acidente do trabalho (RAT X FAT) = RAT (1% - Fotocópias- código 8219-9/01 do Anexo V do Decreto nº 3.048/1999 / FAT (2% - Valor máximo, conforme Decreto nº 6.957/2009). Obs: O licitante deverá preencher o valor do seu FAP, a ser comprovado no envio de sua proposta adequada ao lance vencedor, mediante apresentação da GFIP ou outro documento apto a fazê-lo.</t>
  </si>
  <si>
    <t>H</t>
  </si>
  <si>
    <t>SEBRAE</t>
  </si>
  <si>
    <t>Total</t>
  </si>
  <si>
    <t>Submódulo 4.2 – 13º Salário e Adicional de Férias</t>
  </si>
  <si>
    <t>4.2</t>
  </si>
  <si>
    <t>13º Salário e Adicional de Férias</t>
  </si>
  <si>
    <t>13 º Salário - Cálculo (1/12*100)</t>
  </si>
  <si>
    <t>Adicional de Férias - Cálculo (1/3/12*100)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</si>
  <si>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</si>
  <si>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</si>
  <si>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</si>
  <si>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</si>
  <si>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Maternidade:</t>
  </si>
  <si>
    <t>Afastamento maternidade - Cálculo: 4 (meses/licença) / 12 (meses) X 11,11% (férias s/ licença) X % de ocorrência (2%))</t>
  </si>
  <si>
    <t>Incidência do submódulo 4.1 sobre afastamento maternidade</t>
  </si>
  <si>
    <t>Submódulo 4.4 -  Provisão para Rescisão</t>
  </si>
  <si>
    <t>4.4</t>
  </si>
  <si>
    <t>Provisão para Rescisão</t>
  </si>
  <si>
    <t>Aviso prévio indenizado (Estimativa de 5% dos funcionários demitidos conforme manual do MPOG) - Cálculo ((1/12)*0,05)*100=0,42% Conforme fórmula da fl. 24 do MANUAL DE ORIENTAÇÃO PARA PREENCHIMENTO DA PLANILHA DE CUSTO E FORMAÇÃO DE PREÇOS do MPOG</t>
  </si>
  <si>
    <t>Incidência do FGTS sobre aviso prévio indenizado</t>
  </si>
  <si>
    <t xml:space="preserve">Multa do FGTS e Contribuição Social sobre aviso prévio indenizado </t>
  </si>
  <si>
    <t>Aviso prévio trabalhado - Cálculo ((7/30)/12)*0,02*100=0,04% - Conforme Manual de Orientação para Preenchimento da Planilha do MPOG</t>
  </si>
  <si>
    <t>Incidência do submódulo 4.1 sobre aviso prévio trabalhado</t>
  </si>
  <si>
    <t>Multa do FGTS e CS do aviso prévio trabalhado</t>
  </si>
  <si>
    <t>Submódulo  4.5  – Custo de Reposição do Profissional Ausente</t>
  </si>
  <si>
    <t>4.5</t>
  </si>
  <si>
    <t>Composição do Custo de Reposição do Profissional Ausente</t>
  </si>
  <si>
    <t>Férias</t>
  </si>
  <si>
    <t>Ausência por doença - Cálculo (5,96/30)/12*100 - Conforme Manual do MPOG</t>
  </si>
  <si>
    <t>Licença paternidade - Cálculo ((5/30)/12)*0,015*100 - Conforme Manual do MPOG</t>
  </si>
  <si>
    <t>Ausências legais - Cálculo (2,96/30)x1/12 - Conforme TCU Acórdão 1753/2008 - Plenário</t>
  </si>
  <si>
    <t>Ausência por Acidente de trabalho - Cálculo ((15/30)/12)*0,0078*100 - Conforme Manual do MPOG</t>
  </si>
  <si>
    <t xml:space="preserve">Incidência do submódulo 4.1 sobre o Custo de reposição </t>
  </si>
  <si>
    <t>Quadro - resumo – Módulo 4 - Encargos sociais e trabalhistas</t>
  </si>
  <si>
    <t>Módulo 4 - Encargos sociais e trabalhistas</t>
  </si>
  <si>
    <t>Afastamento maternidade</t>
  </si>
  <si>
    <t>Custo de rescisão</t>
  </si>
  <si>
    <t>Custo de reposição do profissional ausente</t>
  </si>
  <si>
    <t>4.6</t>
  </si>
  <si>
    <t>Outros (especificar)</t>
  </si>
  <si>
    <t xml:space="preserve"> MÓDULO 5 - CUSTOS INDIRETOS, TRIBUTOS E LUCRO</t>
  </si>
  <si>
    <t>Custos Indiretos, Tributos e Lucro</t>
  </si>
  <si>
    <t>Custos Indiretos (Estimativa de 3% )</t>
  </si>
  <si>
    <t>Lucro (Estimativa de 6,79% )</t>
  </si>
  <si>
    <t>Tributos</t>
  </si>
  <si>
    <t>C1</t>
  </si>
  <si>
    <t>Base para cálculo dos tributos</t>
  </si>
  <si>
    <t>C2</t>
  </si>
  <si>
    <t xml:space="preserve"> ISS</t>
  </si>
  <si>
    <t>C3</t>
  </si>
  <si>
    <t>COFINS - conforme Art.2º da Lei 10.833, de 29 de dezembro de 2003</t>
  </si>
  <si>
    <t>C4</t>
  </si>
  <si>
    <t>PIS - conforme previsto no artigo 2º da Lei nº 10.637/02</t>
  </si>
  <si>
    <t>Anexo III – B - Quadro-resumo do Custo por Empregado</t>
  </si>
  <si>
    <t>Mão-de-obra vinculada à execução contratual (valor por empregado)</t>
  </si>
  <si>
    <t xml:space="preserve">A </t>
  </si>
  <si>
    <t>Módulo 1 – Composição da Remuneração</t>
  </si>
  <si>
    <t>Módulo 2 – Benefícios Mensais e Diários</t>
  </si>
  <si>
    <t>Módulo 3 – Insumos Diversos (uniformes, materiais, equipamentos e outros)</t>
  </si>
  <si>
    <t>Módulo 4 – Encargos Sociais e Trabalhistas</t>
  </si>
  <si>
    <t>Subtotal (A + B +C+ D)</t>
  </si>
  <si>
    <t>Módulo 5 – Custos indiretos, tributos e lucro</t>
  </si>
  <si>
    <t>Valor total por empregado</t>
  </si>
  <si>
    <t>Anexo II-A - Quadro - demonstrativo - VALOR GLOBAL DA PROPOSTA</t>
  </si>
  <si>
    <t>Valor Global da Proposta</t>
  </si>
  <si>
    <t>Descrição</t>
  </si>
  <si>
    <t>Quantidade</t>
  </si>
  <si>
    <t>Valor Unitário Mensal (R$)</t>
  </si>
  <si>
    <t>Valor Total Mensal</t>
  </si>
  <si>
    <t>Valor proposto pela execução do serviço</t>
  </si>
  <si>
    <t>Valor global da proposta (valor mensal do serviço X 12 meses do contrato)</t>
  </si>
  <si>
    <t>CBO - 2614-25  -  INTERPRETES DE LIBRAS</t>
  </si>
  <si>
    <t xml:space="preserve">Tradução e Interpretação </t>
  </si>
  <si>
    <t>Não tem</t>
  </si>
  <si>
    <t>JATAI / GOIÁS</t>
  </si>
  <si>
    <t>Equipamentos</t>
  </si>
  <si>
    <t>Ferramentas</t>
  </si>
  <si>
    <t>Outros</t>
  </si>
  <si>
    <t>Incidência de adicional noturno</t>
  </si>
  <si>
    <t>Valor total</t>
  </si>
  <si>
    <t>Mão-de-obra vinculada à execução contratual</t>
  </si>
  <si>
    <t>PLANILHA DE CUSTOS E FORMAÇÃO DE PREÇOS - ADICIONAL NOTURNO</t>
  </si>
  <si>
    <t>REPACTUAÇÃO CCT 2024</t>
  </si>
  <si>
    <t>01/01/2024 - (SALÁRIO MINIMO)</t>
  </si>
  <si>
    <t>Valor da hora Norrmal</t>
  </si>
  <si>
    <t>Valor da Hora Noturna + Hora Noturna Reduzida</t>
  </si>
  <si>
    <t>SOROCABA 16 DE MAIO DE 2024.</t>
  </si>
  <si>
    <t>REPACTUAÇÃO CCT 2024 - VALOR ESTIMADO PARA ADICIONAL NOTURNO</t>
  </si>
  <si>
    <t>Acréscimo Valor da hora Reduzida</t>
  </si>
  <si>
    <t>Valor do Adicional Noturo</t>
  </si>
  <si>
    <t>DSR sobre Adicional Noturno</t>
  </si>
  <si>
    <t>ESCALA SEMANAL</t>
  </si>
  <si>
    <t>Funcionários</t>
  </si>
  <si>
    <t>Segunda - Feira</t>
  </si>
  <si>
    <t>Terça - Feira</t>
  </si>
  <si>
    <t>Quarta - Feira</t>
  </si>
  <si>
    <t>Quinta - Feira</t>
  </si>
  <si>
    <t>Sexta - Feira</t>
  </si>
  <si>
    <t>Antônio</t>
  </si>
  <si>
    <t>07:30h às 11:30h</t>
  </si>
  <si>
    <t>13:30h às 17:30h</t>
  </si>
  <si>
    <r>
      <t xml:space="preserve">18:40h às </t>
    </r>
    <r>
      <rPr>
        <b/>
        <sz val="11"/>
        <color rgb="FFFF0000"/>
        <rFont val="Calibri"/>
        <family val="2"/>
      </rPr>
      <t>22:40h</t>
    </r>
  </si>
  <si>
    <t>Cristiane</t>
  </si>
  <si>
    <t>Flávia</t>
  </si>
  <si>
    <t>Jackeline</t>
  </si>
  <si>
    <t>Maria de Lara</t>
  </si>
  <si>
    <t>Simone</t>
  </si>
  <si>
    <t>Vanessa</t>
  </si>
  <si>
    <t>12 incidências semanal</t>
  </si>
  <si>
    <t>7 colaboradores</t>
  </si>
  <si>
    <t>fórmula = 12 / 7</t>
  </si>
  <si>
    <t>22 dias úteis mensal</t>
  </si>
  <si>
    <t>fórmula = 22 * 1,714285714</t>
  </si>
  <si>
    <t>resultado de horas mensais estimadas</t>
  </si>
  <si>
    <t>40min</t>
  </si>
  <si>
    <t>fórmula = 12 * 0,66 * 4 (semanas)</t>
  </si>
  <si>
    <t>arredondamos para 32, pois o mês tem 4 semanas e 2 dias.</t>
  </si>
  <si>
    <t>19,25 DIA</t>
  </si>
  <si>
    <t>Média de hrs por colaborador</t>
  </si>
  <si>
    <t>Total 07 colab</t>
  </si>
  <si>
    <t>Total 08 colab</t>
  </si>
  <si>
    <t>Cliente aumentou 01 colaborador no contrato à partir de 26/08/24</t>
  </si>
  <si>
    <t>Com isso, será possível efetuar 36,57hr noturnas totalizando todos os colaboradores no valor de R$ 337,62</t>
  </si>
  <si>
    <t>Anexo II-A - Quadro - demonstrativo - Aplicação da Repactuação de Mão de Obra - CCT 2025</t>
  </si>
  <si>
    <t>Repactuação de Mão de Obra C.C.T GO000026/2025</t>
  </si>
  <si>
    <t>Provisão de horas noturnas mensal (para 8 postos)</t>
  </si>
  <si>
    <t>Repactuação de Insumos (IPCA 08/2024 a 07/2025 )</t>
  </si>
  <si>
    <t>Repactuação de Mão de Obra C.C.T GO001031/2025</t>
  </si>
  <si>
    <t>Valor Global da última repactuação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</si>
</sst>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"/>
    <numFmt numFmtId="165" formatCode="0.000000%"/>
  </numFmts>
  <fonts count="18" x14ac:knownFonts="1"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u/>
      <sz val="12"/>
      <color indexed="8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u/>
      <sz val="12"/>
      <color indexed="8"/>
      <name val="Calibri"/>
      <family val="2"/>
    </font>
    <font>
      <b/>
      <u/>
      <sz val="11"/>
      <color indexed="8"/>
      <name val="Calibri"/>
      <family val="2"/>
    </font>
    <font>
      <b/>
      <sz val="11"/>
      <color rgb="FFFF0000"/>
      <name val="Calibri"/>
      <family val="2"/>
    </font>
    <font>
      <sz val="9"/>
      <color indexed="81"/>
      <name val="Segoe UI"/>
      <charset val="1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5" fillId="3" borderId="0" xfId="0" applyFont="1" applyFill="1"/>
    <xf numFmtId="0" fontId="1" fillId="3" borderId="0" xfId="0" applyFont="1" applyFill="1"/>
    <xf numFmtId="164" fontId="5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164" fontId="10" fillId="2" borderId="1" xfId="0" applyNumberFormat="1" applyFont="1" applyFill="1" applyBorder="1" applyAlignment="1">
      <alignment horizontal="center"/>
    </xf>
    <xf numFmtId="44" fontId="1" fillId="0" borderId="0" xfId="1" applyFont="1"/>
    <xf numFmtId="44" fontId="1" fillId="0" borderId="0" xfId="0" applyNumberFormat="1" applyFont="1"/>
    <xf numFmtId="0" fontId="1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15" fillId="0" borderId="0" xfId="0" applyFont="1"/>
    <xf numFmtId="0" fontId="1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164" fontId="1" fillId="9" borderId="0" xfId="0" applyNumberFormat="1" applyFont="1" applyFill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/>
    </xf>
    <xf numFmtId="164" fontId="5" fillId="10" borderId="0" xfId="0" applyNumberFormat="1" applyFont="1" applyFill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164" fontId="1" fillId="10" borderId="0" xfId="0" applyNumberFormat="1" applyFont="1" applyFill="1" applyAlignment="1">
      <alignment horizontal="center"/>
    </xf>
    <xf numFmtId="164" fontId="1" fillId="10" borderId="0" xfId="0" applyNumberFormat="1" applyFont="1" applyFill="1" applyAlignment="1">
      <alignment horizontal="center" vertical="center"/>
    </xf>
    <xf numFmtId="164" fontId="5" fillId="10" borderId="0" xfId="0" applyNumberFormat="1" applyFont="1" applyFill="1" applyAlignment="1">
      <alignment horizontal="center" vertical="center"/>
    </xf>
    <xf numFmtId="164" fontId="2" fillId="8" borderId="0" xfId="0" applyNumberFormat="1" applyFont="1" applyFill="1" applyAlignment="1">
      <alignment horizontal="center"/>
    </xf>
    <xf numFmtId="165" fontId="5" fillId="3" borderId="0" xfId="0" applyNumberFormat="1" applyFont="1" applyFill="1"/>
    <xf numFmtId="0" fontId="5" fillId="3" borderId="1" xfId="0" applyFont="1" applyFill="1" applyBorder="1" applyAlignment="1">
      <alignment horizontal="center"/>
    </xf>
    <xf numFmtId="44" fontId="5" fillId="3" borderId="1" xfId="1" applyFont="1" applyFill="1" applyBorder="1" applyAlignment="1"/>
    <xf numFmtId="0" fontId="5" fillId="3" borderId="0" xfId="0" applyFont="1" applyFill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10" fontId="5" fillId="3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6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523875</xdr:colOff>
      <xdr:row>27</xdr:row>
      <xdr:rowOff>161925</xdr:rowOff>
    </xdr:from>
    <xdr:to>
      <xdr:col>26</xdr:col>
      <xdr:colOff>800100</xdr:colOff>
      <xdr:row>29</xdr:row>
      <xdr:rowOff>114300</xdr:rowOff>
    </xdr:to>
    <xdr:sp macro="" textlink="">
      <xdr:nvSpPr>
        <xdr:cNvPr id="2" name="Seta: para Baixo 1">
          <a:extLst>
            <a:ext uri="{FF2B5EF4-FFF2-40B4-BE49-F238E27FC236}">
              <a16:creationId xmlns:a16="http://schemas.microsoft.com/office/drawing/2014/main" id="{D7359217-7CA1-EEB2-3AD7-694897818014}"/>
            </a:ext>
          </a:extLst>
        </xdr:cNvPr>
        <xdr:cNvSpPr/>
      </xdr:nvSpPr>
      <xdr:spPr bwMode="auto">
        <a:xfrm>
          <a:off x="12020550" y="6753225"/>
          <a:ext cx="276225" cy="352425"/>
        </a:xfrm>
        <a:prstGeom prst="downArrow">
          <a:avLst/>
        </a:prstGeom>
        <a:solidFill>
          <a:schemeClr val="bg1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  <xdr:twoCellAnchor>
    <xdr:from>
      <xdr:col>28</xdr:col>
      <xdr:colOff>523875</xdr:colOff>
      <xdr:row>27</xdr:row>
      <xdr:rowOff>161925</xdr:rowOff>
    </xdr:from>
    <xdr:to>
      <xdr:col>28</xdr:col>
      <xdr:colOff>800100</xdr:colOff>
      <xdr:row>29</xdr:row>
      <xdr:rowOff>114300</xdr:rowOff>
    </xdr:to>
    <xdr:sp macro="" textlink="">
      <xdr:nvSpPr>
        <xdr:cNvPr id="3" name="Seta: para Baixo 2">
          <a:extLst>
            <a:ext uri="{FF2B5EF4-FFF2-40B4-BE49-F238E27FC236}">
              <a16:creationId xmlns:a16="http://schemas.microsoft.com/office/drawing/2014/main" id="{DC8CFC68-4421-44A5-8380-E9A19799E610}"/>
            </a:ext>
          </a:extLst>
        </xdr:cNvPr>
        <xdr:cNvSpPr/>
      </xdr:nvSpPr>
      <xdr:spPr bwMode="auto">
        <a:xfrm>
          <a:off x="10801350" y="6753225"/>
          <a:ext cx="276225" cy="352425"/>
        </a:xfrm>
        <a:prstGeom prst="downArrow">
          <a:avLst/>
        </a:prstGeom>
        <a:solidFill>
          <a:schemeClr val="bg1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523875</xdr:colOff>
      <xdr:row>27</xdr:row>
      <xdr:rowOff>161925</xdr:rowOff>
    </xdr:from>
    <xdr:to>
      <xdr:col>30</xdr:col>
      <xdr:colOff>800100</xdr:colOff>
      <xdr:row>29</xdr:row>
      <xdr:rowOff>114300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6C19921D-31A0-4F9A-B6A0-F812A62B31CB}"/>
            </a:ext>
          </a:extLst>
        </xdr:cNvPr>
        <xdr:cNvSpPr/>
      </xdr:nvSpPr>
      <xdr:spPr bwMode="auto">
        <a:xfrm>
          <a:off x="12620625" y="6753225"/>
          <a:ext cx="276225" cy="352425"/>
        </a:xfrm>
        <a:prstGeom prst="downArrow">
          <a:avLst/>
        </a:prstGeom>
        <a:solidFill>
          <a:schemeClr val="bg1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  <xdr:twoCellAnchor>
    <xdr:from>
      <xdr:col>30</xdr:col>
      <xdr:colOff>523875</xdr:colOff>
      <xdr:row>27</xdr:row>
      <xdr:rowOff>161925</xdr:rowOff>
    </xdr:from>
    <xdr:to>
      <xdr:col>30</xdr:col>
      <xdr:colOff>800100</xdr:colOff>
      <xdr:row>29</xdr:row>
      <xdr:rowOff>114300</xdr:rowOff>
    </xdr:to>
    <xdr:sp macro="" textlink="">
      <xdr:nvSpPr>
        <xdr:cNvPr id="5" name="Seta: para Baixo 4">
          <a:extLst>
            <a:ext uri="{FF2B5EF4-FFF2-40B4-BE49-F238E27FC236}">
              <a16:creationId xmlns:a16="http://schemas.microsoft.com/office/drawing/2014/main" id="{15720012-9C76-4594-8B9C-EB05892A736A}"/>
            </a:ext>
          </a:extLst>
        </xdr:cNvPr>
        <xdr:cNvSpPr/>
      </xdr:nvSpPr>
      <xdr:spPr bwMode="auto">
        <a:xfrm>
          <a:off x="12020550" y="6753225"/>
          <a:ext cx="276225" cy="352425"/>
        </a:xfrm>
        <a:prstGeom prst="downArrow">
          <a:avLst/>
        </a:prstGeom>
        <a:solidFill>
          <a:schemeClr val="bg1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447675</xdr:colOff>
      <xdr:row>27</xdr:row>
      <xdr:rowOff>123825</xdr:rowOff>
    </xdr:from>
    <xdr:to>
      <xdr:col>22</xdr:col>
      <xdr:colOff>723900</xdr:colOff>
      <xdr:row>29</xdr:row>
      <xdr:rowOff>76200</xdr:rowOff>
    </xdr:to>
    <xdr:sp macro="" textlink="">
      <xdr:nvSpPr>
        <xdr:cNvPr id="2" name="Seta: para Baixo 1">
          <a:extLst>
            <a:ext uri="{FF2B5EF4-FFF2-40B4-BE49-F238E27FC236}">
              <a16:creationId xmlns:a16="http://schemas.microsoft.com/office/drawing/2014/main" id="{60C32FF8-4F65-4891-A65B-086B37A9459D}"/>
            </a:ext>
          </a:extLst>
        </xdr:cNvPr>
        <xdr:cNvSpPr/>
      </xdr:nvSpPr>
      <xdr:spPr bwMode="auto">
        <a:xfrm>
          <a:off x="11239500" y="6715125"/>
          <a:ext cx="276225" cy="352425"/>
        </a:xfrm>
        <a:prstGeom prst="downArrow">
          <a:avLst/>
        </a:prstGeom>
        <a:solidFill>
          <a:schemeClr val="bg1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447675</xdr:colOff>
      <xdr:row>27</xdr:row>
      <xdr:rowOff>123825</xdr:rowOff>
    </xdr:from>
    <xdr:to>
      <xdr:col>23</xdr:col>
      <xdr:colOff>723900</xdr:colOff>
      <xdr:row>29</xdr:row>
      <xdr:rowOff>76200</xdr:rowOff>
    </xdr:to>
    <xdr:sp macro="" textlink="">
      <xdr:nvSpPr>
        <xdr:cNvPr id="3" name="Seta: para Baixo 2">
          <a:extLst>
            <a:ext uri="{FF2B5EF4-FFF2-40B4-BE49-F238E27FC236}">
              <a16:creationId xmlns:a16="http://schemas.microsoft.com/office/drawing/2014/main" id="{C64C0447-C6E6-4924-9909-F937221CE270}"/>
            </a:ext>
          </a:extLst>
        </xdr:cNvPr>
        <xdr:cNvSpPr/>
      </xdr:nvSpPr>
      <xdr:spPr bwMode="auto">
        <a:xfrm>
          <a:off x="9134475" y="6715125"/>
          <a:ext cx="276225" cy="352425"/>
        </a:xfrm>
        <a:prstGeom prst="downArrow">
          <a:avLst/>
        </a:prstGeom>
        <a:solidFill>
          <a:schemeClr val="bg1"/>
        </a:solidFill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45"/>
  <sheetViews>
    <sheetView showGridLines="0" topLeftCell="A112" zoomScaleNormal="100" workbookViewId="0">
      <selection activeCell="AE142" sqref="AE142"/>
    </sheetView>
  </sheetViews>
  <sheetFormatPr defaultColWidth="9.140625" defaultRowHeight="15.75" x14ac:dyDescent="0.25"/>
  <cols>
    <col min="1" max="1" width="3" style="1" customWidth="1"/>
    <col min="2" max="2" width="19.28515625" style="1" customWidth="1"/>
    <col min="3" max="4" width="3.28515625" style="1" customWidth="1"/>
    <col min="5" max="5" width="3.5703125" style="1" customWidth="1"/>
    <col min="6" max="6" width="2.85546875" style="1" customWidth="1"/>
    <col min="7" max="7" width="3.28515625" style="1" customWidth="1"/>
    <col min="8" max="8" width="6.85546875" style="1" customWidth="1"/>
    <col min="9" max="9" width="3" style="1" customWidth="1"/>
    <col min="10" max="10" width="2.140625" style="1" customWidth="1"/>
    <col min="11" max="11" width="2.28515625" style="1" customWidth="1"/>
    <col min="12" max="12" width="2.140625" style="1" customWidth="1"/>
    <col min="13" max="13" width="4.7109375" style="1" customWidth="1"/>
    <col min="14" max="14" width="3.140625" style="1" customWidth="1"/>
    <col min="15" max="15" width="2.7109375" style="1" customWidth="1"/>
    <col min="16" max="16" width="9.85546875" style="1" customWidth="1"/>
    <col min="17" max="22" width="9.140625" style="1"/>
    <col min="23" max="23" width="18.140625" style="1" customWidth="1"/>
    <col min="24" max="25" width="9.140625" style="1" hidden="1" customWidth="1"/>
    <col min="26" max="26" width="2.85546875" style="1" customWidth="1"/>
    <col min="27" max="27" width="18.140625" style="1" customWidth="1"/>
    <col min="28" max="28" width="3" style="1" customWidth="1"/>
    <col min="29" max="29" width="18.140625" style="1" customWidth="1"/>
    <col min="30" max="30" width="3.140625" style="1" customWidth="1"/>
    <col min="31" max="31" width="20.140625" style="1" customWidth="1"/>
    <col min="32" max="34" width="9.140625" style="1"/>
    <col min="35" max="35" width="12.140625" style="1" bestFit="1" customWidth="1"/>
    <col min="36" max="16384" width="9.140625" style="1"/>
  </cols>
  <sheetData>
    <row r="1" spans="2:23" ht="15.75" customHeight="1" x14ac:dyDescent="0.25">
      <c r="B1" s="57" t="s">
        <v>144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2:23" ht="15.75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2:23" ht="15.75" customHeight="1" x14ac:dyDescent="0.25">
      <c r="B3" s="59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2:23" ht="15.75" customHeight="1" x14ac:dyDescent="0.25">
      <c r="B4" s="60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 t="s">
        <v>2</v>
      </c>
      <c r="P4" s="61"/>
      <c r="Q4" s="61"/>
      <c r="R4" s="61"/>
      <c r="S4" s="61"/>
      <c r="T4" s="61"/>
      <c r="U4" s="61"/>
      <c r="V4" s="61"/>
      <c r="W4" s="61"/>
    </row>
    <row r="5" spans="2:23" ht="15.75" customHeight="1" x14ac:dyDescent="0.25">
      <c r="B5" s="60" t="s">
        <v>3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 t="s">
        <v>4</v>
      </c>
      <c r="P5" s="61"/>
      <c r="Q5" s="61"/>
      <c r="R5" s="61"/>
      <c r="S5" s="61"/>
      <c r="T5" s="61"/>
      <c r="U5" s="61"/>
      <c r="V5" s="61"/>
      <c r="W5" s="61"/>
    </row>
    <row r="6" spans="2:23" x14ac:dyDescent="0.25"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64"/>
      <c r="Q6" s="64"/>
      <c r="R6" s="64"/>
      <c r="S6" s="64"/>
      <c r="T6" s="64"/>
      <c r="U6" s="64"/>
      <c r="V6" s="64"/>
      <c r="W6" s="65"/>
    </row>
    <row r="7" spans="2:23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</row>
    <row r="8" spans="2:23" ht="15.75" customHeight="1" x14ac:dyDescent="0.25">
      <c r="B8" s="59" t="s">
        <v>6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</row>
    <row r="9" spans="2:23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</row>
    <row r="10" spans="2:23" ht="15.75" customHeight="1" x14ac:dyDescent="0.25">
      <c r="B10" s="10" t="s">
        <v>7</v>
      </c>
      <c r="C10" s="60" t="s">
        <v>8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6">
        <v>45154</v>
      </c>
      <c r="S10" s="66"/>
      <c r="T10" s="66"/>
      <c r="U10" s="66"/>
      <c r="V10" s="66"/>
      <c r="W10" s="66"/>
    </row>
    <row r="11" spans="2:23" ht="15.75" customHeight="1" x14ac:dyDescent="0.25">
      <c r="B11" s="10" t="s">
        <v>9</v>
      </c>
      <c r="C11" s="60" t="s">
        <v>10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7" t="s">
        <v>136</v>
      </c>
      <c r="S11" s="67"/>
      <c r="T11" s="67"/>
      <c r="U11" s="67"/>
      <c r="V11" s="67"/>
      <c r="W11" s="67"/>
    </row>
    <row r="12" spans="2:23" ht="15.75" customHeight="1" x14ac:dyDescent="0.25">
      <c r="B12" s="10" t="s">
        <v>11</v>
      </c>
      <c r="C12" s="60" t="s">
        <v>12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7">
        <v>2024</v>
      </c>
      <c r="S12" s="67"/>
      <c r="T12" s="67"/>
      <c r="U12" s="67"/>
      <c r="V12" s="67"/>
      <c r="W12" s="67"/>
    </row>
    <row r="13" spans="2:23" ht="15.75" customHeight="1" x14ac:dyDescent="0.25">
      <c r="B13" s="10" t="s">
        <v>13</v>
      </c>
      <c r="C13" s="60" t="s">
        <v>14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7">
        <v>12</v>
      </c>
      <c r="S13" s="67"/>
      <c r="T13" s="67"/>
      <c r="U13" s="67"/>
      <c r="V13" s="67"/>
      <c r="W13" s="67"/>
    </row>
    <row r="14" spans="2:23" x14ac:dyDescent="0.25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2:23" ht="15.75" customHeight="1" x14ac:dyDescent="0.25">
      <c r="B15" s="59" t="s">
        <v>15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2:23" x14ac:dyDescent="0.25"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</row>
    <row r="17" spans="2:35" ht="15.75" customHeight="1" x14ac:dyDescent="0.25">
      <c r="B17" s="68" t="s">
        <v>16</v>
      </c>
      <c r="C17" s="68"/>
      <c r="D17" s="68"/>
      <c r="E17" s="68"/>
      <c r="F17" s="68"/>
      <c r="G17" s="68"/>
      <c r="H17" s="68" t="s">
        <v>17</v>
      </c>
      <c r="I17" s="68"/>
      <c r="J17" s="68"/>
      <c r="K17" s="68"/>
      <c r="L17" s="68"/>
      <c r="M17" s="68"/>
      <c r="N17" s="68" t="s">
        <v>18</v>
      </c>
      <c r="O17" s="68"/>
      <c r="P17" s="68"/>
      <c r="Q17" s="68"/>
      <c r="R17" s="68"/>
      <c r="S17" s="68"/>
      <c r="T17" s="68"/>
      <c r="U17" s="68"/>
      <c r="V17" s="68"/>
      <c r="W17" s="68"/>
    </row>
    <row r="18" spans="2:35" s="2" customFormat="1" ht="110.1" customHeight="1" x14ac:dyDescent="0.25">
      <c r="B18" s="69" t="s">
        <v>19</v>
      </c>
      <c r="C18" s="69"/>
      <c r="D18" s="69"/>
      <c r="E18" s="69"/>
      <c r="F18" s="69"/>
      <c r="G18" s="69"/>
      <c r="H18" s="70" t="s">
        <v>20</v>
      </c>
      <c r="I18" s="70"/>
      <c r="J18" s="70"/>
      <c r="K18" s="70"/>
      <c r="L18" s="70"/>
      <c r="M18" s="70"/>
      <c r="N18" s="70">
        <v>8</v>
      </c>
      <c r="O18" s="70"/>
      <c r="P18" s="70"/>
      <c r="Q18" s="70"/>
      <c r="R18" s="70"/>
      <c r="S18" s="70"/>
      <c r="T18" s="70"/>
      <c r="U18" s="70"/>
      <c r="V18" s="70"/>
      <c r="W18" s="70"/>
    </row>
    <row r="19" spans="2:35" x14ac:dyDescent="0.25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</row>
    <row r="20" spans="2:35" ht="15.75" customHeight="1" x14ac:dyDescent="0.25">
      <c r="B20" s="59" t="s">
        <v>21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</row>
    <row r="21" spans="2:35" ht="15.75" customHeight="1" x14ac:dyDescent="0.25">
      <c r="B21" s="59" t="s">
        <v>22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3"/>
      <c r="Y21" s="3"/>
      <c r="Z21" s="3"/>
    </row>
    <row r="22" spans="2:35" x14ac:dyDescent="0.25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3"/>
      <c r="Y22" s="3"/>
      <c r="Z22" s="3"/>
    </row>
    <row r="23" spans="2:35" x14ac:dyDescent="0.25">
      <c r="B23" s="71" t="s">
        <v>23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3"/>
      <c r="Y23" s="3"/>
      <c r="Z23" s="3"/>
    </row>
    <row r="24" spans="2:35" ht="15.75" customHeight="1" x14ac:dyDescent="0.25">
      <c r="B24" s="10">
        <v>1</v>
      </c>
      <c r="C24" s="60" t="s">
        <v>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7" t="s">
        <v>134</v>
      </c>
      <c r="S24" s="67"/>
      <c r="T24" s="67"/>
      <c r="U24" s="67"/>
      <c r="V24" s="67"/>
      <c r="W24" s="67"/>
      <c r="X24" s="3"/>
      <c r="Y24" s="3"/>
      <c r="Z24" s="3"/>
      <c r="AA24" s="54" t="s">
        <v>186</v>
      </c>
      <c r="AC24" s="54" t="s">
        <v>188</v>
      </c>
      <c r="AE24" s="54" t="s">
        <v>189</v>
      </c>
    </row>
    <row r="25" spans="2:35" ht="15.75" customHeight="1" x14ac:dyDescent="0.25">
      <c r="B25" s="10">
        <v>2</v>
      </c>
      <c r="C25" s="60" t="s">
        <v>25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72" t="s">
        <v>135</v>
      </c>
      <c r="S25" s="72"/>
      <c r="T25" s="72"/>
      <c r="U25" s="72"/>
      <c r="V25" s="72"/>
      <c r="W25" s="72"/>
      <c r="X25" s="3"/>
      <c r="Y25" s="3"/>
      <c r="Z25" s="3"/>
      <c r="AA25" s="55"/>
      <c r="AC25" s="55"/>
      <c r="AE25" s="55"/>
    </row>
    <row r="26" spans="2:35" ht="15.75" customHeight="1" x14ac:dyDescent="0.25">
      <c r="B26" s="10">
        <v>3</v>
      </c>
      <c r="C26" s="60" t="s">
        <v>26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7" t="s">
        <v>133</v>
      </c>
      <c r="S26" s="67"/>
      <c r="T26" s="67"/>
      <c r="U26" s="67"/>
      <c r="V26" s="67"/>
      <c r="W26" s="67"/>
      <c r="X26" s="3"/>
      <c r="Y26" s="3"/>
      <c r="Z26" s="3"/>
      <c r="AA26" s="55"/>
      <c r="AC26" s="55"/>
      <c r="AE26" s="55"/>
    </row>
    <row r="27" spans="2:35" ht="15.75" customHeight="1" x14ac:dyDescent="0.25">
      <c r="B27" s="10">
        <v>4</v>
      </c>
      <c r="C27" s="60" t="s">
        <v>27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73" t="s">
        <v>145</v>
      </c>
      <c r="S27" s="73"/>
      <c r="T27" s="73"/>
      <c r="U27" s="73"/>
      <c r="V27" s="73"/>
      <c r="W27" s="73"/>
      <c r="X27" s="3"/>
      <c r="Y27" s="3"/>
      <c r="Z27" s="3"/>
      <c r="AA27" s="56"/>
      <c r="AC27" s="56"/>
      <c r="AE27" s="56"/>
    </row>
    <row r="28" spans="2:35" x14ac:dyDescent="0.25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3"/>
      <c r="Y28" s="3"/>
      <c r="Z28" s="3"/>
    </row>
    <row r="29" spans="2:35" ht="15.75" customHeight="1" x14ac:dyDescent="0.25">
      <c r="B29" s="59" t="s">
        <v>28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3"/>
      <c r="Y29" s="3"/>
      <c r="Z29" s="3"/>
      <c r="AI29" s="24"/>
    </row>
    <row r="30" spans="2:35" x14ac:dyDescent="0.25"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3"/>
      <c r="Y30" s="3"/>
      <c r="Z30" s="3"/>
      <c r="AI30" s="24"/>
    </row>
    <row r="31" spans="2:35" ht="15.75" customHeight="1" x14ac:dyDescent="0.25">
      <c r="B31" s="7">
        <v>1</v>
      </c>
      <c r="C31" s="68" t="s">
        <v>29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71" t="s">
        <v>30</v>
      </c>
      <c r="S31" s="71"/>
      <c r="T31" s="71"/>
      <c r="U31" s="71"/>
      <c r="V31" s="71"/>
      <c r="W31" s="7" t="s">
        <v>31</v>
      </c>
      <c r="X31" s="3"/>
      <c r="Y31" s="3"/>
      <c r="Z31" s="3"/>
      <c r="AA31" s="7" t="s">
        <v>31</v>
      </c>
      <c r="AC31" s="7" t="s">
        <v>31</v>
      </c>
      <c r="AE31" s="7" t="s">
        <v>31</v>
      </c>
      <c r="AI31" s="25"/>
    </row>
    <row r="32" spans="2:35" ht="15.75" customHeight="1" x14ac:dyDescent="0.25">
      <c r="B32" s="10" t="s">
        <v>7</v>
      </c>
      <c r="C32" s="60" t="s">
        <v>32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74"/>
      <c r="S32" s="74"/>
      <c r="T32" s="74"/>
      <c r="U32" s="74"/>
      <c r="V32" s="74"/>
      <c r="W32" s="11">
        <v>3615.13</v>
      </c>
      <c r="X32" s="3"/>
      <c r="Y32" s="3"/>
      <c r="Z32" s="3"/>
      <c r="AA32" s="11">
        <f>((W32*6.77%)+3615.13)</f>
        <v>3859.8743010000003</v>
      </c>
      <c r="AC32" s="11">
        <f>AA32</f>
        <v>3859.8743010000003</v>
      </c>
      <c r="AE32" s="11">
        <f>((3859.87*6.834%)+3859.87)</f>
        <v>4123.6535157999997</v>
      </c>
    </row>
    <row r="33" spans="2:31" ht="15.75" customHeight="1" x14ac:dyDescent="0.25">
      <c r="B33" s="8"/>
      <c r="C33" s="68" t="s">
        <v>33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23">
        <f>W32</f>
        <v>3615.13</v>
      </c>
      <c r="X33" s="3"/>
      <c r="Y33" s="3"/>
      <c r="Z33" s="3"/>
      <c r="AA33" s="23">
        <f>AA32</f>
        <v>3859.8743010000003</v>
      </c>
      <c r="AC33" s="23">
        <f>AC32</f>
        <v>3859.8743010000003</v>
      </c>
      <c r="AE33" s="23">
        <f>AE32</f>
        <v>4123.6535157999997</v>
      </c>
    </row>
    <row r="34" spans="2:31" ht="15.75" customHeight="1" x14ac:dyDescent="0.25">
      <c r="B34" s="1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75"/>
      <c r="S34" s="75"/>
      <c r="T34" s="75"/>
      <c r="U34" s="75"/>
      <c r="V34" s="75"/>
      <c r="W34" s="11"/>
      <c r="X34" s="3"/>
      <c r="Y34" s="3"/>
      <c r="Z34" s="3"/>
      <c r="AA34" s="11"/>
      <c r="AC34" s="11"/>
      <c r="AE34" s="11"/>
    </row>
    <row r="35" spans="2:31" x14ac:dyDescent="0.25">
      <c r="B35" s="22"/>
      <c r="C35" s="61" t="s">
        <v>34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17">
        <f>W33+W34</f>
        <v>3615.13</v>
      </c>
      <c r="X35" s="3"/>
      <c r="Y35" s="3"/>
      <c r="Z35" s="3"/>
      <c r="AA35" s="17">
        <f>AA33+AA34</f>
        <v>3859.8743010000003</v>
      </c>
      <c r="AC35" s="17">
        <f>AC33+AC34</f>
        <v>3859.8743010000003</v>
      </c>
      <c r="AE35" s="17">
        <f>AE33+AE34</f>
        <v>4123.6535157999997</v>
      </c>
    </row>
    <row r="36" spans="2:31" x14ac:dyDescent="0.25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3"/>
      <c r="Y36" s="3"/>
      <c r="Z36" s="3"/>
    </row>
    <row r="37" spans="2:31" ht="15.75" customHeight="1" x14ac:dyDescent="0.25">
      <c r="B37" s="59" t="s">
        <v>35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3"/>
      <c r="Y37" s="3"/>
      <c r="Z37" s="3"/>
    </row>
    <row r="38" spans="2:31" x14ac:dyDescent="0.25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3"/>
      <c r="Y38" s="3"/>
      <c r="Z38" s="3"/>
    </row>
    <row r="39" spans="2:31" ht="15.75" customHeight="1" x14ac:dyDescent="0.25">
      <c r="B39" s="7">
        <v>2</v>
      </c>
      <c r="C39" s="68" t="s">
        <v>36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7" t="s">
        <v>31</v>
      </c>
      <c r="X39" s="3"/>
      <c r="Y39" s="3"/>
      <c r="Z39" s="3"/>
      <c r="AA39" s="7" t="s">
        <v>31</v>
      </c>
      <c r="AC39" s="7" t="s">
        <v>31</v>
      </c>
      <c r="AE39" s="7" t="s">
        <v>31</v>
      </c>
    </row>
    <row r="40" spans="2:31" s="5" customFormat="1" ht="39" customHeight="1" x14ac:dyDescent="0.25">
      <c r="B40" s="20" t="s">
        <v>7</v>
      </c>
      <c r="C40" s="76" t="s">
        <v>37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21"/>
      <c r="X40" s="4"/>
      <c r="Y40" s="4"/>
      <c r="Z40" s="4"/>
      <c r="AA40" s="21"/>
      <c r="AC40" s="21"/>
      <c r="AE40" s="21"/>
    </row>
    <row r="41" spans="2:31" s="5" customFormat="1" ht="15.75" customHeight="1" x14ac:dyDescent="0.25">
      <c r="B41" s="20" t="s">
        <v>9</v>
      </c>
      <c r="C41" s="76" t="s">
        <v>38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21"/>
      <c r="X41" s="4"/>
      <c r="Y41" s="4"/>
      <c r="Z41" s="4"/>
      <c r="AA41" s="21"/>
      <c r="AC41" s="21"/>
      <c r="AE41" s="21"/>
    </row>
    <row r="42" spans="2:31" ht="15.75" customHeight="1" x14ac:dyDescent="0.25">
      <c r="B42" s="10" t="s">
        <v>11</v>
      </c>
      <c r="C42" s="60" t="s">
        <v>39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11">
        <f>440*0.9625</f>
        <v>423.5</v>
      </c>
      <c r="X42" s="3" t="s">
        <v>179</v>
      </c>
      <c r="Y42" s="3"/>
      <c r="Z42" s="3"/>
      <c r="AA42" s="11">
        <f>550*0.9625</f>
        <v>529.375</v>
      </c>
      <c r="AC42" s="11">
        <f>550*0.9625</f>
        <v>529.375</v>
      </c>
      <c r="AE42" s="11">
        <f>572*0.9625</f>
        <v>550.55000000000007</v>
      </c>
    </row>
    <row r="43" spans="2:31" s="3" customFormat="1" ht="15.75" customHeight="1" x14ac:dyDescent="0.25">
      <c r="B43" s="13" t="s">
        <v>40</v>
      </c>
      <c r="C43" s="77" t="s">
        <v>41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19">
        <v>0</v>
      </c>
      <c r="AA43" s="19">
        <v>0</v>
      </c>
      <c r="AC43" s="19">
        <v>0</v>
      </c>
      <c r="AE43" s="19">
        <v>0</v>
      </c>
    </row>
    <row r="44" spans="2:31" ht="15.75" customHeight="1" x14ac:dyDescent="0.25">
      <c r="B44" s="10" t="s">
        <v>42</v>
      </c>
      <c r="C44" s="60" t="s">
        <v>43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11">
        <v>0</v>
      </c>
      <c r="X44" s="6"/>
      <c r="Y44" s="3"/>
      <c r="Z44" s="3"/>
      <c r="AA44" s="11">
        <v>0</v>
      </c>
      <c r="AC44" s="11">
        <v>0</v>
      </c>
      <c r="AE44" s="11">
        <v>0</v>
      </c>
    </row>
    <row r="45" spans="2:31" ht="15.75" customHeight="1" x14ac:dyDescent="0.25">
      <c r="B45" s="68" t="s">
        <v>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9">
        <f>SUM(W40:W44)</f>
        <v>423.5</v>
      </c>
      <c r="X45" s="3"/>
      <c r="Y45" s="3"/>
      <c r="Z45" s="3"/>
      <c r="AA45" s="9">
        <f>SUM(AA40:AA44)</f>
        <v>529.375</v>
      </c>
      <c r="AC45" s="9">
        <f>SUM(AC40:AC44)</f>
        <v>529.375</v>
      </c>
      <c r="AE45" s="9">
        <f>SUM(AE40:AE44)</f>
        <v>550.55000000000007</v>
      </c>
    </row>
    <row r="46" spans="2:31" x14ac:dyDescent="0.25"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3"/>
      <c r="Y46" s="3"/>
      <c r="Z46" s="3"/>
    </row>
    <row r="47" spans="2:31" ht="15.75" customHeight="1" x14ac:dyDescent="0.25">
      <c r="B47" s="59" t="s">
        <v>45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3"/>
      <c r="Y47" s="3"/>
      <c r="Z47" s="3"/>
    </row>
    <row r="48" spans="2:31" x14ac:dyDescent="0.25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3"/>
      <c r="Y48" s="3"/>
      <c r="Z48" s="3"/>
    </row>
    <row r="49" spans="2:31" ht="15.75" customHeight="1" x14ac:dyDescent="0.25">
      <c r="B49" s="7">
        <v>3</v>
      </c>
      <c r="C49" s="68" t="s">
        <v>46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7" t="s">
        <v>31</v>
      </c>
      <c r="X49" s="3"/>
      <c r="Y49" s="3"/>
      <c r="Z49" s="3"/>
      <c r="AA49" s="7" t="s">
        <v>31</v>
      </c>
      <c r="AC49" s="7" t="s">
        <v>31</v>
      </c>
      <c r="AE49" s="7" t="s">
        <v>31</v>
      </c>
    </row>
    <row r="50" spans="2:31" s="4" customFormat="1" ht="15.75" customHeight="1" x14ac:dyDescent="0.25">
      <c r="B50" s="18" t="s">
        <v>7</v>
      </c>
      <c r="C50" s="77" t="s">
        <v>47</v>
      </c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19">
        <f>((34*4.49825%)+34)</f>
        <v>35.529404999999997</v>
      </c>
      <c r="AA50" s="19">
        <f>((34*4.49825%)+34)</f>
        <v>35.529404999999997</v>
      </c>
      <c r="AC50" s="19">
        <f>((35.53*5.22522%)+35.53)</f>
        <v>37.386520666000003</v>
      </c>
      <c r="AE50" s="19">
        <f>((35.53*5.22522%)+35.53)</f>
        <v>37.386520666000003</v>
      </c>
    </row>
    <row r="51" spans="2:31" s="4" customFormat="1" ht="15.75" customHeight="1" x14ac:dyDescent="0.25">
      <c r="B51" s="18" t="s">
        <v>9</v>
      </c>
      <c r="C51" s="78" t="s">
        <v>137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19">
        <v>0</v>
      </c>
      <c r="AA51" s="19">
        <v>0</v>
      </c>
      <c r="AC51" s="19">
        <v>0</v>
      </c>
      <c r="AE51" s="19">
        <v>0</v>
      </c>
    </row>
    <row r="52" spans="2:31" s="4" customFormat="1" x14ac:dyDescent="0.25">
      <c r="B52" s="18" t="s">
        <v>11</v>
      </c>
      <c r="C52" s="78" t="s">
        <v>138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19">
        <v>0</v>
      </c>
      <c r="AA52" s="19">
        <v>0</v>
      </c>
      <c r="AB52" s="50"/>
      <c r="AC52" s="52"/>
      <c r="AD52" s="50"/>
      <c r="AE52" s="51"/>
    </row>
    <row r="53" spans="2:31" s="4" customFormat="1" ht="15.75" customHeight="1" x14ac:dyDescent="0.25">
      <c r="B53" s="18" t="s">
        <v>40</v>
      </c>
      <c r="C53" s="78" t="s">
        <v>139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19">
        <v>0</v>
      </c>
      <c r="AA53" s="19">
        <v>0</v>
      </c>
      <c r="AC53" s="19">
        <v>0</v>
      </c>
      <c r="AE53" s="19">
        <v>0</v>
      </c>
    </row>
    <row r="54" spans="2:31" ht="15.75" customHeight="1" x14ac:dyDescent="0.25">
      <c r="B54" s="68" t="s">
        <v>48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9">
        <f>SUM(W50:W53)</f>
        <v>35.529404999999997</v>
      </c>
      <c r="X54" s="3"/>
      <c r="Y54" s="3"/>
      <c r="Z54" s="3"/>
      <c r="AA54" s="9">
        <f>SUM(AA50:AA53)</f>
        <v>35.529404999999997</v>
      </c>
      <c r="AC54" s="9">
        <f>SUM(AC50:AC53)</f>
        <v>37.386520666000003</v>
      </c>
      <c r="AE54" s="9">
        <f>SUM(AE50:AE53)</f>
        <v>37.386520666000003</v>
      </c>
    </row>
    <row r="55" spans="2:31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3"/>
      <c r="Y55" s="3"/>
      <c r="Z55" s="3"/>
    </row>
    <row r="56" spans="2:31" ht="15.75" customHeight="1" x14ac:dyDescent="0.25">
      <c r="B56" s="59" t="s">
        <v>49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3"/>
      <c r="Y56" s="3"/>
      <c r="Z56" s="3"/>
    </row>
    <row r="57" spans="2:3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3"/>
      <c r="Y57" s="3"/>
      <c r="Z57" s="3"/>
    </row>
    <row r="58" spans="2:31" x14ac:dyDescent="0.25">
      <c r="B58" s="79" t="s">
        <v>50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3"/>
      <c r="Y58" s="3"/>
      <c r="Z58" s="3"/>
    </row>
    <row r="59" spans="2:31" x14ac:dyDescent="0.25">
      <c r="B59" s="7" t="s">
        <v>51</v>
      </c>
      <c r="C59" s="71" t="s">
        <v>52</v>
      </c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 t="s">
        <v>30</v>
      </c>
      <c r="S59" s="71"/>
      <c r="T59" s="71"/>
      <c r="U59" s="71"/>
      <c r="V59" s="71"/>
      <c r="W59" s="12" t="s">
        <v>31</v>
      </c>
      <c r="X59" s="3"/>
      <c r="Y59" s="3"/>
      <c r="Z59" s="3"/>
      <c r="AA59" s="12" t="s">
        <v>31</v>
      </c>
      <c r="AC59" s="12" t="s">
        <v>31</v>
      </c>
      <c r="AE59" s="12" t="s">
        <v>31</v>
      </c>
    </row>
    <row r="60" spans="2:31" ht="15.75" customHeight="1" x14ac:dyDescent="0.25">
      <c r="B60" s="10" t="s">
        <v>7</v>
      </c>
      <c r="C60" s="60" t="s">
        <v>53</v>
      </c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80">
        <v>0.2</v>
      </c>
      <c r="S60" s="80"/>
      <c r="T60" s="80"/>
      <c r="U60" s="80"/>
      <c r="V60" s="80"/>
      <c r="W60" s="11">
        <f>R60*$W$35</f>
        <v>723.02600000000007</v>
      </c>
      <c r="X60" s="3"/>
      <c r="Y60" s="3"/>
      <c r="Z60" s="3"/>
      <c r="AA60" s="11">
        <f>R60*$AA$35</f>
        <v>771.97486020000008</v>
      </c>
      <c r="AC60" s="11">
        <f>R60*$AC$35</f>
        <v>771.97486020000008</v>
      </c>
      <c r="AE60" s="11">
        <f>R60*$AE$35</f>
        <v>824.73070315999996</v>
      </c>
    </row>
    <row r="61" spans="2:31" ht="15.75" customHeight="1" x14ac:dyDescent="0.25">
      <c r="B61" s="10" t="s">
        <v>9</v>
      </c>
      <c r="C61" s="60" t="s">
        <v>54</v>
      </c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80">
        <v>1.4999999999999999E-2</v>
      </c>
      <c r="S61" s="80"/>
      <c r="T61" s="80"/>
      <c r="U61" s="80"/>
      <c r="V61" s="80"/>
      <c r="W61" s="11">
        <f t="shared" ref="W61:W67" si="0">R61*$W$35</f>
        <v>54.226950000000002</v>
      </c>
      <c r="X61" s="3"/>
      <c r="Y61" s="3"/>
      <c r="Z61" s="3"/>
      <c r="AA61" s="11">
        <f t="shared" ref="AA61:AA65" si="1">R61*$AA$35</f>
        <v>57.898114515000003</v>
      </c>
      <c r="AC61" s="11">
        <f>R61*$AC$35</f>
        <v>57.898114515000003</v>
      </c>
      <c r="AE61" s="11">
        <f t="shared" ref="AE61:AE65" si="2">R61*$AE$35</f>
        <v>61.854802736999993</v>
      </c>
    </row>
    <row r="62" spans="2:31" ht="15.75" customHeight="1" x14ac:dyDescent="0.25">
      <c r="B62" s="10" t="s">
        <v>11</v>
      </c>
      <c r="C62" s="60" t="s">
        <v>55</v>
      </c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80">
        <v>0.01</v>
      </c>
      <c r="S62" s="80"/>
      <c r="T62" s="80"/>
      <c r="U62" s="80"/>
      <c r="V62" s="80"/>
      <c r="W62" s="11">
        <f t="shared" si="0"/>
        <v>36.151299999999999</v>
      </c>
      <c r="X62" s="3"/>
      <c r="Y62" s="3"/>
      <c r="Z62" s="3"/>
      <c r="AA62" s="11">
        <f t="shared" si="1"/>
        <v>38.598743010000007</v>
      </c>
      <c r="AC62" s="11">
        <f t="shared" ref="AC62:AC65" si="3">R62*$AC$35</f>
        <v>38.598743010000007</v>
      </c>
      <c r="AE62" s="11">
        <f t="shared" si="2"/>
        <v>41.236535157999995</v>
      </c>
    </row>
    <row r="63" spans="2:31" ht="15.75" customHeight="1" x14ac:dyDescent="0.25">
      <c r="B63" s="10" t="s">
        <v>40</v>
      </c>
      <c r="C63" s="60" t="s">
        <v>56</v>
      </c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80">
        <v>2E-3</v>
      </c>
      <c r="S63" s="80"/>
      <c r="T63" s="80"/>
      <c r="U63" s="80"/>
      <c r="V63" s="80"/>
      <c r="W63" s="11">
        <f t="shared" si="0"/>
        <v>7.2302600000000004</v>
      </c>
      <c r="X63" s="3"/>
      <c r="Y63" s="3"/>
      <c r="Z63" s="3"/>
      <c r="AA63" s="11">
        <f t="shared" si="1"/>
        <v>7.719748602000001</v>
      </c>
      <c r="AC63" s="11">
        <f t="shared" si="3"/>
        <v>7.719748602000001</v>
      </c>
      <c r="AE63" s="11">
        <f t="shared" si="2"/>
        <v>8.2473070316000001</v>
      </c>
    </row>
    <row r="64" spans="2:31" ht="15.75" customHeight="1" x14ac:dyDescent="0.25">
      <c r="B64" s="10" t="s">
        <v>42</v>
      </c>
      <c r="C64" s="60" t="s">
        <v>57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80">
        <v>2.5000000000000001E-2</v>
      </c>
      <c r="S64" s="80"/>
      <c r="T64" s="80"/>
      <c r="U64" s="80"/>
      <c r="V64" s="80"/>
      <c r="W64" s="11">
        <f t="shared" si="0"/>
        <v>90.378250000000008</v>
      </c>
      <c r="X64" s="3"/>
      <c r="Y64" s="3"/>
      <c r="Z64" s="3"/>
      <c r="AA64" s="11">
        <f t="shared" si="1"/>
        <v>96.49685752500001</v>
      </c>
      <c r="AC64" s="11">
        <f t="shared" si="3"/>
        <v>96.49685752500001</v>
      </c>
      <c r="AE64" s="11">
        <f t="shared" si="2"/>
        <v>103.091337895</v>
      </c>
    </row>
    <row r="65" spans="2:31" ht="15.75" customHeight="1" x14ac:dyDescent="0.25">
      <c r="B65" s="10" t="s">
        <v>58</v>
      </c>
      <c r="C65" s="60" t="s">
        <v>59</v>
      </c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80">
        <v>0.08</v>
      </c>
      <c r="S65" s="80"/>
      <c r="T65" s="80"/>
      <c r="U65" s="80"/>
      <c r="V65" s="80"/>
      <c r="W65" s="11">
        <f t="shared" si="0"/>
        <v>289.21039999999999</v>
      </c>
      <c r="X65" s="3"/>
      <c r="Y65" s="3"/>
      <c r="Z65" s="3"/>
      <c r="AA65" s="11">
        <f t="shared" si="1"/>
        <v>308.78994408000005</v>
      </c>
      <c r="AC65" s="11">
        <f t="shared" si="3"/>
        <v>308.78994408000005</v>
      </c>
      <c r="AE65" s="11">
        <f t="shared" si="2"/>
        <v>329.89228126399996</v>
      </c>
    </row>
    <row r="66" spans="2:31" s="4" customFormat="1" ht="128.25" customHeight="1" x14ac:dyDescent="0.25">
      <c r="B66" s="18" t="s">
        <v>60</v>
      </c>
      <c r="C66" s="78" t="s">
        <v>61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81">
        <v>0.01</v>
      </c>
      <c r="S66" s="81"/>
      <c r="T66" s="81"/>
      <c r="U66" s="81"/>
      <c r="V66" s="81"/>
      <c r="W66" s="15">
        <f t="shared" si="0"/>
        <v>36.151299999999999</v>
      </c>
      <c r="X66" s="53"/>
      <c r="Y66" s="53"/>
      <c r="Z66" s="53"/>
      <c r="AA66" s="15">
        <f>R66*$AA$35</f>
        <v>38.598743010000007</v>
      </c>
      <c r="AB66" s="53"/>
      <c r="AC66" s="15">
        <f>R66*$AA$35</f>
        <v>38.598743010000007</v>
      </c>
      <c r="AD66" s="53"/>
      <c r="AE66" s="15">
        <f>R66*$AE$35</f>
        <v>41.236535157999995</v>
      </c>
    </row>
    <row r="67" spans="2:31" ht="15.75" customHeight="1" x14ac:dyDescent="0.25">
      <c r="B67" s="10" t="s">
        <v>62</v>
      </c>
      <c r="C67" s="60" t="s">
        <v>63</v>
      </c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80">
        <v>6.0000000000000001E-3</v>
      </c>
      <c r="S67" s="80"/>
      <c r="T67" s="80"/>
      <c r="U67" s="80"/>
      <c r="V67" s="80"/>
      <c r="W67" s="11">
        <f t="shared" si="0"/>
        <v>21.69078</v>
      </c>
      <c r="X67" s="3"/>
      <c r="Y67" s="3"/>
      <c r="Z67" s="3"/>
      <c r="AA67" s="11">
        <f>R67*$AA$35</f>
        <v>23.159245806000001</v>
      </c>
      <c r="AC67" s="11">
        <f>R67*$AC$35</f>
        <v>23.159245806000001</v>
      </c>
      <c r="AE67" s="11">
        <f>R67*$AE$35</f>
        <v>24.741921094799999</v>
      </c>
    </row>
    <row r="68" spans="2:31" ht="15.75" customHeight="1" x14ac:dyDescent="0.25">
      <c r="B68" s="68" t="s">
        <v>64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82">
        <f>SUM(R60:R67)</f>
        <v>0.34800000000000009</v>
      </c>
      <c r="S68" s="82"/>
      <c r="T68" s="82"/>
      <c r="U68" s="82"/>
      <c r="V68" s="82"/>
      <c r="W68" s="9">
        <f>SUM(W60:W67)</f>
        <v>1258.0652399999999</v>
      </c>
      <c r="X68" s="3"/>
      <c r="Y68" s="3"/>
      <c r="Z68" s="3"/>
      <c r="AA68" s="9">
        <f>SUM(AA60:AA67)</f>
        <v>1343.236256748</v>
      </c>
      <c r="AC68" s="9">
        <f>SUM(AC60:AC67)</f>
        <v>1343.236256748</v>
      </c>
      <c r="AE68" s="9">
        <f>SUM(AE60:AE67)</f>
        <v>1435.0314234984</v>
      </c>
    </row>
    <row r="69" spans="2:31" x14ac:dyDescent="0.25"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3"/>
      <c r="Y69" s="3"/>
      <c r="Z69" s="3"/>
    </row>
    <row r="70" spans="2:31" x14ac:dyDescent="0.25">
      <c r="B70" s="79" t="s">
        <v>65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3"/>
      <c r="Y70" s="3"/>
      <c r="Z70" s="3"/>
    </row>
    <row r="71" spans="2:31" ht="15.75" customHeight="1" x14ac:dyDescent="0.25">
      <c r="B71" s="7" t="s">
        <v>66</v>
      </c>
      <c r="C71" s="68" t="s">
        <v>67</v>
      </c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7" t="s">
        <v>31</v>
      </c>
      <c r="X71" s="3"/>
      <c r="Y71" s="3"/>
      <c r="Z71" s="3"/>
      <c r="AA71" s="7" t="s">
        <v>31</v>
      </c>
      <c r="AC71" s="7" t="s">
        <v>31</v>
      </c>
      <c r="AE71" s="7" t="s">
        <v>31</v>
      </c>
    </row>
    <row r="72" spans="2:31" ht="15.75" customHeight="1" x14ac:dyDescent="0.25">
      <c r="B72" s="10" t="s">
        <v>7</v>
      </c>
      <c r="C72" s="60" t="s">
        <v>68</v>
      </c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75">
        <v>8.3299999999999999E-2</v>
      </c>
      <c r="S72" s="75"/>
      <c r="T72" s="75"/>
      <c r="U72" s="75"/>
      <c r="V72" s="75"/>
      <c r="W72" s="11">
        <f>$W$35*R72</f>
        <v>301.14032900000001</v>
      </c>
      <c r="X72" s="3"/>
      <c r="Y72" s="3"/>
      <c r="Z72" s="3"/>
      <c r="AA72" s="11">
        <f>$AA$35*R72</f>
        <v>321.52752927330005</v>
      </c>
      <c r="AC72" s="11">
        <f>$AC$35*R72</f>
        <v>321.52752927330005</v>
      </c>
      <c r="AE72" s="11">
        <f>$AE$35*R72</f>
        <v>343.50033786613994</v>
      </c>
    </row>
    <row r="73" spans="2:31" ht="15.75" customHeight="1" x14ac:dyDescent="0.25">
      <c r="B73" s="10" t="s">
        <v>9</v>
      </c>
      <c r="C73" s="60" t="s">
        <v>69</v>
      </c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75">
        <v>2.7799999999999998E-2</v>
      </c>
      <c r="S73" s="75"/>
      <c r="T73" s="75"/>
      <c r="U73" s="75"/>
      <c r="V73" s="75"/>
      <c r="W73" s="11">
        <f>$W$35*R73</f>
        <v>100.500614</v>
      </c>
      <c r="X73" s="3"/>
      <c r="Y73" s="3"/>
      <c r="Z73" s="3"/>
      <c r="AA73" s="11">
        <f t="shared" ref="AA73:AA74" si="4">$AA$35*R73</f>
        <v>107.30450556780001</v>
      </c>
      <c r="AC73" s="11">
        <f t="shared" ref="AC73:AC74" si="5">$AC$35*R73</f>
        <v>107.30450556780001</v>
      </c>
      <c r="AE73" s="11">
        <f t="shared" ref="AE73:AE74" si="6">$AE$35*R73</f>
        <v>114.63756773923998</v>
      </c>
    </row>
    <row r="74" spans="2:31" ht="15.75" customHeight="1" x14ac:dyDescent="0.25">
      <c r="B74" s="10"/>
      <c r="C74" s="59" t="s">
        <v>70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83">
        <v>0.1111</v>
      </c>
      <c r="S74" s="83"/>
      <c r="T74" s="83"/>
      <c r="U74" s="83"/>
      <c r="V74" s="83"/>
      <c r="W74" s="11">
        <f>SUM(W72:W73)</f>
        <v>401.64094299999999</v>
      </c>
      <c r="X74" s="3"/>
      <c r="Y74" s="3"/>
      <c r="Z74" s="3"/>
      <c r="AA74" s="11">
        <f t="shared" si="4"/>
        <v>428.83203484110004</v>
      </c>
      <c r="AC74" s="11">
        <f t="shared" si="5"/>
        <v>428.83203484110004</v>
      </c>
      <c r="AE74" s="11">
        <f t="shared" si="6"/>
        <v>458.13790560537996</v>
      </c>
    </row>
    <row r="75" spans="2:31" ht="15.75" customHeight="1" x14ac:dyDescent="0.25">
      <c r="B75" s="10" t="s">
        <v>11</v>
      </c>
      <c r="C75" s="60" t="s">
        <v>71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11">
        <f>W74*R68</f>
        <v>139.77104816400004</v>
      </c>
      <c r="X75" s="3"/>
      <c r="Y75" s="3"/>
      <c r="Z75" s="3"/>
      <c r="AA75" s="11">
        <f>$AA$74*R68</f>
        <v>149.23354812470285</v>
      </c>
      <c r="AC75" s="11">
        <f>$AC$74*R68</f>
        <v>149.23354812470285</v>
      </c>
      <c r="AE75" s="11">
        <f>$AE74*R68</f>
        <v>159.43199115067227</v>
      </c>
    </row>
    <row r="76" spans="2:31" ht="15.75" customHeight="1" x14ac:dyDescent="0.25">
      <c r="B76" s="68" t="s">
        <v>64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9">
        <f>SUM(W74:W75)</f>
        <v>541.41199116400003</v>
      </c>
      <c r="X76" s="3"/>
      <c r="Y76" s="3"/>
      <c r="Z76" s="3"/>
      <c r="AA76" s="9">
        <f>SUM(AA74:AA75)</f>
        <v>578.06558296580283</v>
      </c>
      <c r="AC76" s="9">
        <f>SUM(AC74:AC75)</f>
        <v>578.06558296580283</v>
      </c>
      <c r="AE76" s="9">
        <f>SUM(AE74:AE75)</f>
        <v>617.56989675605223</v>
      </c>
    </row>
    <row r="77" spans="2:31" x14ac:dyDescent="0.25"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3"/>
      <c r="Y77" s="3"/>
      <c r="Z77" s="3"/>
    </row>
    <row r="78" spans="2:31" x14ac:dyDescent="0.25">
      <c r="B78" s="79" t="s">
        <v>72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3"/>
      <c r="Y78" s="3"/>
      <c r="Z78" s="3"/>
    </row>
    <row r="79" spans="2:31" ht="15.75" customHeight="1" x14ac:dyDescent="0.25">
      <c r="B79" s="7" t="s">
        <v>73</v>
      </c>
      <c r="C79" s="68" t="s">
        <v>74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7" t="s">
        <v>31</v>
      </c>
      <c r="X79" s="3"/>
      <c r="Y79" s="3"/>
      <c r="Z79" s="3"/>
      <c r="AA79" s="7" t="s">
        <v>31</v>
      </c>
      <c r="AC79" s="7" t="s">
        <v>31</v>
      </c>
      <c r="AE79" s="7" t="s">
        <v>31</v>
      </c>
    </row>
    <row r="80" spans="2:31" ht="36.75" customHeight="1" x14ac:dyDescent="0.25">
      <c r="B80" s="10" t="s">
        <v>7</v>
      </c>
      <c r="C80" s="60" t="s">
        <v>75</v>
      </c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75">
        <v>6.9999999999999999E-4</v>
      </c>
      <c r="S80" s="75"/>
      <c r="T80" s="75"/>
      <c r="U80" s="75"/>
      <c r="V80" s="75"/>
      <c r="W80" s="15">
        <f>W35*R80</f>
        <v>2.5305910000000003</v>
      </c>
      <c r="X80" s="3"/>
      <c r="Y80" s="3"/>
      <c r="Z80" s="3"/>
      <c r="AA80" s="15">
        <f>AA35*R80</f>
        <v>2.7019120107000001</v>
      </c>
      <c r="AC80" s="15">
        <f>AC35*R80</f>
        <v>2.7019120107000001</v>
      </c>
      <c r="AE80" s="15">
        <f>AE35*R80</f>
        <v>2.8865574610599998</v>
      </c>
    </row>
    <row r="81" spans="2:31" ht="15.75" customHeight="1" x14ac:dyDescent="0.25">
      <c r="B81" s="10" t="s">
        <v>9</v>
      </c>
      <c r="C81" s="60" t="s">
        <v>76</v>
      </c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11">
        <f>W80*R68</f>
        <v>0.88064566800000033</v>
      </c>
      <c r="X81" s="3"/>
      <c r="Y81" s="3"/>
      <c r="Z81" s="3"/>
      <c r="AA81" s="15">
        <f>AA80*R68</f>
        <v>0.94026537972360025</v>
      </c>
      <c r="AC81" s="15">
        <f>AC80*R68</f>
        <v>0.94026537972360025</v>
      </c>
      <c r="AE81" s="15">
        <f>AE80*R68</f>
        <v>1.0045219964488801</v>
      </c>
    </row>
    <row r="82" spans="2:31" ht="15.75" customHeight="1" x14ac:dyDescent="0.25">
      <c r="B82" s="68" t="s">
        <v>64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9">
        <f>SUM(W80:W81)</f>
        <v>3.4112366680000008</v>
      </c>
      <c r="X82" s="3"/>
      <c r="Y82" s="3"/>
      <c r="Z82" s="3"/>
      <c r="AA82" s="9">
        <f>SUM(AA80:AA81)</f>
        <v>3.6421773904236003</v>
      </c>
      <c r="AC82" s="9">
        <f>SUM(AC80:AC81)</f>
        <v>3.6421773904236003</v>
      </c>
      <c r="AE82" s="9">
        <f>SUM(AE80:AE81)</f>
        <v>3.8910794575088801</v>
      </c>
    </row>
    <row r="83" spans="2:31" x14ac:dyDescent="0.25"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3"/>
      <c r="Y83" s="3"/>
      <c r="Z83" s="3"/>
    </row>
    <row r="84" spans="2:31" x14ac:dyDescent="0.25">
      <c r="B84" s="79" t="s">
        <v>77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3"/>
      <c r="Y84" s="3"/>
      <c r="Z84" s="3"/>
    </row>
    <row r="85" spans="2:31" ht="15.75" customHeight="1" x14ac:dyDescent="0.25">
      <c r="B85" s="7" t="s">
        <v>78</v>
      </c>
      <c r="C85" s="68" t="s">
        <v>79</v>
      </c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7" t="s">
        <v>31</v>
      </c>
      <c r="X85" s="3"/>
      <c r="Y85" s="3"/>
      <c r="Z85" s="3"/>
      <c r="AA85" s="7" t="s">
        <v>31</v>
      </c>
      <c r="AC85" s="7" t="s">
        <v>31</v>
      </c>
      <c r="AE85" s="7" t="s">
        <v>31</v>
      </c>
    </row>
    <row r="86" spans="2:31" ht="108" customHeight="1" x14ac:dyDescent="0.25">
      <c r="B86" s="10" t="s">
        <v>7</v>
      </c>
      <c r="C86" s="60" t="s">
        <v>80</v>
      </c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75">
        <v>4.1700000000000001E-3</v>
      </c>
      <c r="S86" s="75"/>
      <c r="T86" s="75"/>
      <c r="U86" s="75"/>
      <c r="V86" s="75"/>
      <c r="W86" s="15">
        <f>$W$35*R86</f>
        <v>15.075092100000001</v>
      </c>
      <c r="X86" s="3"/>
      <c r="Y86" s="6"/>
      <c r="Z86" s="3"/>
      <c r="AA86" s="15">
        <f>$AA$35*R86</f>
        <v>16.095675835170002</v>
      </c>
      <c r="AC86" s="15">
        <f>$AA$35*R86</f>
        <v>16.095675835170002</v>
      </c>
      <c r="AE86" s="15">
        <f>$AA$35*R86</f>
        <v>16.095675835170002</v>
      </c>
    </row>
    <row r="87" spans="2:31" ht="29.25" customHeight="1" x14ac:dyDescent="0.25">
      <c r="B87" s="10" t="s">
        <v>9</v>
      </c>
      <c r="C87" s="60" t="s">
        <v>81</v>
      </c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11">
        <f>W86*8%</f>
        <v>1.2060073680000001</v>
      </c>
      <c r="X87" s="3"/>
      <c r="Y87" s="3"/>
      <c r="Z87" s="3"/>
      <c r="AA87" s="11">
        <f>AA86*8%</f>
        <v>1.2876540668136003</v>
      </c>
      <c r="AC87" s="11">
        <f>AC86*8%</f>
        <v>1.2876540668136003</v>
      </c>
      <c r="AE87" s="11">
        <f>AE86*8%</f>
        <v>1.2876540668136003</v>
      </c>
    </row>
    <row r="88" spans="2:31" ht="30.75" customHeight="1" x14ac:dyDescent="0.25">
      <c r="B88" s="10" t="s">
        <v>11</v>
      </c>
      <c r="C88" s="60" t="s">
        <v>82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15">
        <f>0.4*0.08*W86</f>
        <v>0.48240294720000004</v>
      </c>
      <c r="X88" s="3"/>
      <c r="Y88" s="3"/>
      <c r="Z88" s="3"/>
      <c r="AA88" s="15">
        <f>0.4*0.08*AA86</f>
        <v>0.51506162672544009</v>
      </c>
      <c r="AC88" s="15">
        <f>0.4*0.08*AC86</f>
        <v>0.51506162672544009</v>
      </c>
      <c r="AE88" s="15">
        <f>0.4*0.08*AE86</f>
        <v>0.51506162672544009</v>
      </c>
    </row>
    <row r="89" spans="2:31" ht="69" customHeight="1" x14ac:dyDescent="0.25">
      <c r="B89" s="10" t="s">
        <v>40</v>
      </c>
      <c r="C89" s="60" t="s">
        <v>83</v>
      </c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75">
        <v>4.0000000000000002E-4</v>
      </c>
      <c r="S89" s="75"/>
      <c r="T89" s="75"/>
      <c r="U89" s="75"/>
      <c r="V89" s="75"/>
      <c r="W89" s="15">
        <f>W32*R89</f>
        <v>1.4460520000000001</v>
      </c>
      <c r="X89" s="3"/>
      <c r="Y89" s="3"/>
      <c r="Z89" s="3"/>
      <c r="AA89" s="15">
        <f>AA32*R89</f>
        <v>1.5439497204000001</v>
      </c>
      <c r="AC89" s="15">
        <f>AC32*R89</f>
        <v>1.5439497204000001</v>
      </c>
      <c r="AE89" s="15">
        <f>AE32*R89</f>
        <v>1.6494614063199999</v>
      </c>
    </row>
    <row r="90" spans="2:31" ht="15.75" customHeight="1" x14ac:dyDescent="0.25">
      <c r="B90" s="10" t="s">
        <v>42</v>
      </c>
      <c r="C90" s="60" t="s">
        <v>84</v>
      </c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11">
        <f>W89*R68</f>
        <v>0.50322609600000012</v>
      </c>
      <c r="X90" s="3"/>
      <c r="Y90" s="3"/>
      <c r="Z90" s="3"/>
      <c r="AA90" s="11">
        <f>AA89*R68</f>
        <v>0.5372945026992002</v>
      </c>
      <c r="AC90" s="11">
        <f>AC89*R68</f>
        <v>0.5372945026992002</v>
      </c>
      <c r="AE90" s="11">
        <f>AE89*R68</f>
        <v>0.57401256939936007</v>
      </c>
    </row>
    <row r="91" spans="2:31" ht="30" customHeight="1" x14ac:dyDescent="0.25">
      <c r="B91" s="10" t="s">
        <v>58</v>
      </c>
      <c r="C91" s="60" t="s">
        <v>85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11">
        <f>0.4*0.08*W89</f>
        <v>4.6273664000000006E-2</v>
      </c>
      <c r="X91" s="3"/>
      <c r="Y91" s="3"/>
      <c r="Z91" s="3"/>
      <c r="AA91" s="11">
        <f>0.4*0.08*AA89</f>
        <v>4.9406391052800001E-2</v>
      </c>
      <c r="AC91" s="11">
        <f>0.4*0.08*AC89</f>
        <v>4.9406391052800001E-2</v>
      </c>
      <c r="AE91" s="11">
        <f>0.4*0.08*AE89</f>
        <v>5.2782765002240002E-2</v>
      </c>
    </row>
    <row r="92" spans="2:31" ht="15.75" customHeight="1" x14ac:dyDescent="0.25">
      <c r="B92" s="68" t="s">
        <v>64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9">
        <f>W86+W87+W88+W89+W90+W91</f>
        <v>18.759054175200003</v>
      </c>
      <c r="X92" s="3"/>
      <c r="Y92" s="3"/>
      <c r="Z92" s="3"/>
      <c r="AA92" s="9">
        <f>AA86+AA87+AA88+AA89+AA90+AA91</f>
        <v>20.029042142861044</v>
      </c>
      <c r="AC92" s="9">
        <f>AC86+AC87+AC88+AC89+AC90+AC91</f>
        <v>20.029042142861044</v>
      </c>
      <c r="AE92" s="9">
        <f>AE86+AE87+AE88+AE89+AE90+AE91</f>
        <v>20.174648269430648</v>
      </c>
    </row>
    <row r="93" spans="2:31" x14ac:dyDescent="0.25"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3"/>
      <c r="Y93" s="3"/>
      <c r="Z93" s="3"/>
    </row>
    <row r="94" spans="2:31" x14ac:dyDescent="0.25">
      <c r="B94" s="79" t="s">
        <v>86</v>
      </c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3"/>
      <c r="Y94" s="3"/>
      <c r="Z94" s="3"/>
    </row>
    <row r="95" spans="2:31" ht="15.75" customHeight="1" x14ac:dyDescent="0.25">
      <c r="B95" s="7" t="s">
        <v>87</v>
      </c>
      <c r="C95" s="68" t="s">
        <v>88</v>
      </c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7" t="s">
        <v>31</v>
      </c>
      <c r="X95" s="3"/>
      <c r="Y95" s="3"/>
      <c r="Z95" s="3"/>
      <c r="AA95" s="7" t="s">
        <v>31</v>
      </c>
      <c r="AC95" s="7" t="s">
        <v>31</v>
      </c>
      <c r="AE95" s="7" t="s">
        <v>31</v>
      </c>
    </row>
    <row r="96" spans="2:31" ht="15.75" customHeight="1" x14ac:dyDescent="0.25">
      <c r="B96" s="10" t="s">
        <v>7</v>
      </c>
      <c r="C96" s="60" t="s">
        <v>89</v>
      </c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75">
        <f>1/12</f>
        <v>8.3333333333333329E-2</v>
      </c>
      <c r="S96" s="75"/>
      <c r="T96" s="75"/>
      <c r="U96" s="75"/>
      <c r="V96" s="75"/>
      <c r="W96" s="11">
        <f>(W35/12)</f>
        <v>301.26083333333332</v>
      </c>
      <c r="X96" s="3"/>
      <c r="Y96" s="3"/>
      <c r="Z96" s="3"/>
      <c r="AA96" s="11">
        <f>(AA35/12)</f>
        <v>321.65619175</v>
      </c>
      <c r="AC96" s="11">
        <f>(AC35/12)</f>
        <v>321.65619175</v>
      </c>
      <c r="AE96" s="11">
        <f>(AE35/12)</f>
        <v>343.63779298333333</v>
      </c>
    </row>
    <row r="97" spans="2:31" ht="42" customHeight="1" x14ac:dyDescent="0.25">
      <c r="B97" s="10" t="s">
        <v>9</v>
      </c>
      <c r="C97" s="60" t="s">
        <v>90</v>
      </c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75">
        <v>1.66E-2</v>
      </c>
      <c r="S97" s="75"/>
      <c r="T97" s="75"/>
      <c r="U97" s="75"/>
      <c r="V97" s="75"/>
      <c r="W97" s="15">
        <f>W32*R97</f>
        <v>60.011158000000002</v>
      </c>
      <c r="X97" s="3"/>
      <c r="Y97" s="3"/>
      <c r="Z97" s="3"/>
      <c r="AA97" s="15">
        <f>AA32*R97</f>
        <v>64.073913396600005</v>
      </c>
      <c r="AC97" s="15">
        <f>AC32*R97</f>
        <v>64.073913396600005</v>
      </c>
      <c r="AE97" s="15">
        <f>AE32*T97</f>
        <v>0</v>
      </c>
    </row>
    <row r="98" spans="2:31" ht="40.5" customHeight="1" x14ac:dyDescent="0.25">
      <c r="B98" s="10" t="s">
        <v>11</v>
      </c>
      <c r="C98" s="60" t="s">
        <v>91</v>
      </c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75">
        <v>2.0000000000000001E-4</v>
      </c>
      <c r="S98" s="75"/>
      <c r="T98" s="75"/>
      <c r="U98" s="75"/>
      <c r="V98" s="75"/>
      <c r="W98" s="15">
        <f>W32*R98</f>
        <v>0.72302600000000006</v>
      </c>
      <c r="X98" s="3"/>
      <c r="Y98" s="3"/>
      <c r="Z98" s="3"/>
      <c r="AA98" s="15">
        <f>AA32*R98</f>
        <v>0.77197486020000006</v>
      </c>
      <c r="AC98" s="15">
        <f>AC32*R98</f>
        <v>0.77197486020000006</v>
      </c>
      <c r="AE98" s="15">
        <f>AE32*T98</f>
        <v>0</v>
      </c>
    </row>
    <row r="99" spans="2:31" ht="46.5" customHeight="1" x14ac:dyDescent="0.25">
      <c r="B99" s="10" t="s">
        <v>40</v>
      </c>
      <c r="C99" s="60" t="s">
        <v>92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75">
        <v>7.3000000000000001E-3</v>
      </c>
      <c r="S99" s="75"/>
      <c r="T99" s="75"/>
      <c r="U99" s="75"/>
      <c r="V99" s="75"/>
      <c r="W99" s="15">
        <f>W32*R99</f>
        <v>26.390449</v>
      </c>
      <c r="X99" s="3"/>
      <c r="Y99" s="3"/>
      <c r="Z99" s="3"/>
      <c r="AA99" s="15">
        <f>AA32*R99</f>
        <v>28.177082397300001</v>
      </c>
      <c r="AC99" s="15">
        <f>AC32*R99</f>
        <v>28.177082397300001</v>
      </c>
      <c r="AE99" s="15">
        <f>AE32*T99</f>
        <v>0</v>
      </c>
    </row>
    <row r="100" spans="2:31" ht="54" customHeight="1" x14ac:dyDescent="0.25">
      <c r="B100" s="10" t="s">
        <v>42</v>
      </c>
      <c r="C100" s="60" t="s">
        <v>93</v>
      </c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75">
        <v>2.9999999999999997E-4</v>
      </c>
      <c r="S100" s="75"/>
      <c r="T100" s="75"/>
      <c r="U100" s="75"/>
      <c r="V100" s="75"/>
      <c r="W100" s="15">
        <f>W32*R100</f>
        <v>1.0845389999999999</v>
      </c>
      <c r="X100" s="3"/>
      <c r="Y100" s="3"/>
      <c r="Z100" s="3"/>
      <c r="AA100" s="15">
        <f>AA32*R100</f>
        <v>1.1579622903</v>
      </c>
      <c r="AC100" s="15">
        <f>AC32*R100</f>
        <v>1.1579622903</v>
      </c>
      <c r="AE100" s="15">
        <f>AE32*T100</f>
        <v>0</v>
      </c>
    </row>
    <row r="101" spans="2:31" ht="15.75" customHeight="1" x14ac:dyDescent="0.25">
      <c r="B101" s="10"/>
      <c r="C101" s="59" t="s">
        <v>70</v>
      </c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17">
        <f>SUM(W96:W100)</f>
        <v>389.47000533333335</v>
      </c>
      <c r="X101" s="3"/>
      <c r="Y101" s="3"/>
      <c r="Z101" s="3"/>
      <c r="AA101" s="17">
        <f>SUM(AA96:AA100)</f>
        <v>415.83712469440002</v>
      </c>
      <c r="AC101" s="17">
        <f>SUM(AC96:AC100)</f>
        <v>415.83712469440002</v>
      </c>
      <c r="AE101" s="17">
        <f>SUM(AE96:AE100)</f>
        <v>343.63779298333333</v>
      </c>
    </row>
    <row r="102" spans="2:31" ht="15.75" customHeight="1" x14ac:dyDescent="0.25">
      <c r="B102" s="10" t="s">
        <v>60</v>
      </c>
      <c r="C102" s="60" t="s">
        <v>94</v>
      </c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11">
        <f>W101*R68</f>
        <v>135.53556185600004</v>
      </c>
      <c r="X102" s="3"/>
      <c r="Y102" s="3"/>
      <c r="Z102" s="3"/>
      <c r="AA102" s="11">
        <f>AA101*R68</f>
        <v>144.71131939365125</v>
      </c>
      <c r="AC102" s="11">
        <f>AC101*R68</f>
        <v>144.71131939365125</v>
      </c>
      <c r="AE102" s="11">
        <f>AE101*T68</f>
        <v>0</v>
      </c>
    </row>
    <row r="103" spans="2:31" ht="15.75" customHeight="1" x14ac:dyDescent="0.25">
      <c r="B103" s="68" t="s">
        <v>64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9">
        <f>SUM(W101:W102)</f>
        <v>525.00556718933342</v>
      </c>
      <c r="X103" s="3"/>
      <c r="Y103" s="3"/>
      <c r="Z103" s="3"/>
      <c r="AA103" s="9">
        <f>SUM(AA101:AA102)</f>
        <v>560.54844408805127</v>
      </c>
      <c r="AC103" s="9">
        <f>SUM(AC101:AC102)</f>
        <v>560.54844408805127</v>
      </c>
      <c r="AE103" s="9">
        <f>SUM(AE101:AE102)</f>
        <v>343.63779298333333</v>
      </c>
    </row>
    <row r="104" spans="2:31" x14ac:dyDescent="0.25"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3"/>
      <c r="Y104" s="3"/>
      <c r="Z104" s="3"/>
    </row>
    <row r="105" spans="2:31" x14ac:dyDescent="0.25">
      <c r="B105" s="61" t="s">
        <v>95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3"/>
      <c r="Y105" s="3"/>
      <c r="Z105" s="3"/>
    </row>
    <row r="106" spans="2:31" ht="15.75" customHeight="1" x14ac:dyDescent="0.25">
      <c r="B106" s="7">
        <v>4</v>
      </c>
      <c r="C106" s="68" t="s">
        <v>96</v>
      </c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7" t="s">
        <v>31</v>
      </c>
      <c r="X106" s="3"/>
      <c r="Y106" s="3"/>
      <c r="Z106" s="3"/>
      <c r="AA106" s="7" t="s">
        <v>31</v>
      </c>
      <c r="AC106" s="7" t="s">
        <v>31</v>
      </c>
      <c r="AE106" s="7" t="s">
        <v>31</v>
      </c>
    </row>
    <row r="107" spans="2:31" ht="15.75" customHeight="1" x14ac:dyDescent="0.25">
      <c r="B107" s="10" t="s">
        <v>51</v>
      </c>
      <c r="C107" s="60" t="s">
        <v>52</v>
      </c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11">
        <f>W68</f>
        <v>1258.0652399999999</v>
      </c>
      <c r="X107" s="3"/>
      <c r="Y107" s="3"/>
      <c r="Z107" s="3"/>
      <c r="AA107" s="11">
        <f>AA68</f>
        <v>1343.236256748</v>
      </c>
      <c r="AC107" s="11">
        <f>AC68</f>
        <v>1343.236256748</v>
      </c>
      <c r="AE107" s="11">
        <f>AE68</f>
        <v>1435.0314234984</v>
      </c>
    </row>
    <row r="108" spans="2:31" ht="15.75" customHeight="1" x14ac:dyDescent="0.25">
      <c r="B108" s="10" t="s">
        <v>66</v>
      </c>
      <c r="C108" s="60" t="s">
        <v>67</v>
      </c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11">
        <f>W76</f>
        <v>541.41199116400003</v>
      </c>
      <c r="X108" s="3"/>
      <c r="Y108" s="3"/>
      <c r="Z108" s="3"/>
      <c r="AA108" s="11">
        <f>AA76</f>
        <v>578.06558296580283</v>
      </c>
      <c r="AC108" s="11">
        <f>AC76</f>
        <v>578.06558296580283</v>
      </c>
      <c r="AE108" s="11">
        <f>AE76</f>
        <v>617.56989675605223</v>
      </c>
    </row>
    <row r="109" spans="2:31" ht="15.75" customHeight="1" x14ac:dyDescent="0.25">
      <c r="B109" s="10" t="s">
        <v>73</v>
      </c>
      <c r="C109" s="60" t="s">
        <v>97</v>
      </c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11">
        <f>W82</f>
        <v>3.4112366680000008</v>
      </c>
      <c r="X109" s="3"/>
      <c r="Y109" s="3"/>
      <c r="Z109" s="3"/>
      <c r="AA109" s="11">
        <f>AA82</f>
        <v>3.6421773904236003</v>
      </c>
      <c r="AC109" s="11">
        <f>AC82</f>
        <v>3.6421773904236003</v>
      </c>
      <c r="AE109" s="11">
        <f>AE82</f>
        <v>3.8910794575088801</v>
      </c>
    </row>
    <row r="110" spans="2:31" ht="15.75" customHeight="1" x14ac:dyDescent="0.25">
      <c r="B110" s="10" t="s">
        <v>78</v>
      </c>
      <c r="C110" s="60" t="s">
        <v>98</v>
      </c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11">
        <f>W92</f>
        <v>18.759054175200003</v>
      </c>
      <c r="X110" s="3"/>
      <c r="Y110" s="3"/>
      <c r="Z110" s="3"/>
      <c r="AA110" s="11">
        <f>AA92</f>
        <v>20.029042142861044</v>
      </c>
      <c r="AC110" s="11">
        <f>AC92</f>
        <v>20.029042142861044</v>
      </c>
      <c r="AE110" s="11">
        <f>AE92</f>
        <v>20.174648269430648</v>
      </c>
    </row>
    <row r="111" spans="2:31" ht="15.75" customHeight="1" x14ac:dyDescent="0.25">
      <c r="B111" s="10" t="s">
        <v>87</v>
      </c>
      <c r="C111" s="60" t="s">
        <v>99</v>
      </c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11">
        <f>W103</f>
        <v>525.00556718933342</v>
      </c>
      <c r="X111" s="3"/>
      <c r="Y111" s="3"/>
      <c r="Z111" s="3"/>
      <c r="AA111" s="11">
        <f>AA103</f>
        <v>560.54844408805127</v>
      </c>
      <c r="AC111" s="11">
        <f>AC103</f>
        <v>560.54844408805127</v>
      </c>
      <c r="AE111" s="11">
        <f>AE103</f>
        <v>343.63779298333333</v>
      </c>
    </row>
    <row r="112" spans="2:31" ht="15.75" customHeight="1" x14ac:dyDescent="0.25">
      <c r="B112" s="10" t="s">
        <v>100</v>
      </c>
      <c r="C112" s="60" t="s">
        <v>101</v>
      </c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11">
        <v>0</v>
      </c>
      <c r="X112" s="3"/>
      <c r="Y112" s="3"/>
      <c r="Z112" s="3"/>
      <c r="AA112" s="11">
        <v>0</v>
      </c>
      <c r="AC112" s="11">
        <v>0</v>
      </c>
      <c r="AE112" s="11">
        <v>0</v>
      </c>
    </row>
    <row r="113" spans="2:31" ht="15.75" customHeight="1" x14ac:dyDescent="0.25">
      <c r="B113" s="68" t="s">
        <v>64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9">
        <f>SUM(W107:W112)</f>
        <v>2346.6530891965331</v>
      </c>
      <c r="X113" s="3"/>
      <c r="Y113" s="3"/>
      <c r="Z113" s="3"/>
      <c r="AA113" s="9">
        <f>SUM(AA107:AA112)</f>
        <v>2505.5215033351387</v>
      </c>
      <c r="AC113" s="9">
        <f>SUM(AC107:AC112)</f>
        <v>2505.5215033351387</v>
      </c>
      <c r="AE113" s="9">
        <f>SUM(AE107:AE112)</f>
        <v>2420.3048409647254</v>
      </c>
    </row>
    <row r="114" spans="2:31" x14ac:dyDescent="0.25"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3"/>
      <c r="Y114" s="3"/>
      <c r="Z114" s="3"/>
    </row>
    <row r="115" spans="2:31" x14ac:dyDescent="0.25">
      <c r="B115" s="61" t="s">
        <v>102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3"/>
      <c r="Y115" s="3"/>
      <c r="Z115" s="3"/>
    </row>
    <row r="116" spans="2:31" x14ac:dyDescent="0.25">
      <c r="B116" s="7">
        <v>5</v>
      </c>
      <c r="C116" s="71" t="s">
        <v>103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 t="s">
        <v>30</v>
      </c>
      <c r="S116" s="71"/>
      <c r="T116" s="71"/>
      <c r="U116" s="71"/>
      <c r="V116" s="71"/>
      <c r="W116" s="12" t="s">
        <v>31</v>
      </c>
      <c r="X116" s="3"/>
      <c r="Y116" s="3"/>
      <c r="Z116" s="3"/>
      <c r="AA116" s="12" t="s">
        <v>31</v>
      </c>
      <c r="AC116" s="12" t="s">
        <v>31</v>
      </c>
      <c r="AE116" s="12" t="s">
        <v>31</v>
      </c>
    </row>
    <row r="117" spans="2:31" s="3" customFormat="1" ht="37.5" customHeight="1" x14ac:dyDescent="0.25">
      <c r="B117" s="13" t="s">
        <v>7</v>
      </c>
      <c r="C117" s="84" t="s">
        <v>104</v>
      </c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5">
        <v>0.03</v>
      </c>
      <c r="S117" s="85"/>
      <c r="T117" s="85"/>
      <c r="U117" s="85"/>
      <c r="V117" s="85"/>
      <c r="W117" s="14">
        <f>(W35+W45+W54+W113)*R117</f>
        <v>192.62437482589598</v>
      </c>
      <c r="AA117" s="14">
        <f>(AA35+AA45+AA54+AA113)*R117</f>
        <v>207.90900628005414</v>
      </c>
      <c r="AC117" s="14">
        <f>(AC35+AC45+AC54+AC113)*R117</f>
        <v>207.96471975003416</v>
      </c>
      <c r="AE117" s="14">
        <f>(AE35+AE45+AE54+AE113)*R117</f>
        <v>213.95684632292176</v>
      </c>
    </row>
    <row r="118" spans="2:31" s="3" customFormat="1" ht="48.75" customHeight="1" x14ac:dyDescent="0.25">
      <c r="B118" s="13" t="s">
        <v>9</v>
      </c>
      <c r="C118" s="84" t="s">
        <v>105</v>
      </c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5">
        <v>4.0449949999999998E-2</v>
      </c>
      <c r="S118" s="85"/>
      <c r="T118" s="85"/>
      <c r="U118" s="85"/>
      <c r="V118" s="85"/>
      <c r="W118" s="14">
        <f>(W32+W45+W54+W113+W117)*R118</f>
        <v>267.51319068011378</v>
      </c>
      <c r="AA118" s="14">
        <f>(AA32+AA45+AA54+AA113+AA117)*R118</f>
        <v>288.74020586117376</v>
      </c>
      <c r="AC118" s="14">
        <f>(AC32+AC45+AC54+AC113+AC117)*R118</f>
        <v>288.81757970408273</v>
      </c>
      <c r="AE118" s="14">
        <f>(AE32+AE45+AE54+AE113+AE117)*R118</f>
        <v>297.13933493324885</v>
      </c>
    </row>
    <row r="119" spans="2:31" ht="15.75" customHeight="1" x14ac:dyDescent="0.25">
      <c r="B119" s="10" t="s">
        <v>11</v>
      </c>
      <c r="C119" s="86" t="s">
        <v>106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7">
        <v>8.6499999999999994E-2</v>
      </c>
      <c r="S119" s="87"/>
      <c r="T119" s="87"/>
      <c r="U119" s="87"/>
      <c r="V119" s="87"/>
      <c r="W119" s="11">
        <f>W121+W122+W123</f>
        <v>651.56232092421465</v>
      </c>
      <c r="X119" s="3"/>
      <c r="Y119" s="3"/>
      <c r="Z119" s="3"/>
      <c r="AA119" s="11">
        <f>AA121+AA122+AA123</f>
        <v>703.26340991538666</v>
      </c>
      <c r="AC119" s="11">
        <f>AC121+AC122+AC123</f>
        <v>703.45186372783769</v>
      </c>
      <c r="AE119" s="11">
        <f>AE121+AE122+AE123</f>
        <v>723.72055454451731</v>
      </c>
    </row>
    <row r="120" spans="2:31" ht="15.75" customHeight="1" x14ac:dyDescent="0.25">
      <c r="B120" s="10" t="s">
        <v>107</v>
      </c>
      <c r="C120" s="60" t="s">
        <v>108</v>
      </c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7">
        <f>1-R119</f>
        <v>0.91349999999999998</v>
      </c>
      <c r="S120" s="67"/>
      <c r="T120" s="67"/>
      <c r="U120" s="67"/>
      <c r="V120" s="67"/>
      <c r="W120" s="11">
        <f>(W35+W45+W54+W113+W117+W118)/R120</f>
        <v>7532.5123806267575</v>
      </c>
      <c r="X120" s="3"/>
      <c r="Y120" s="3"/>
      <c r="Z120" s="3"/>
      <c r="AA120" s="11">
        <f>(AA35+AA45+AA54+AA113+AA117+AA118)/R120</f>
        <v>8130.2128313917538</v>
      </c>
      <c r="AC120" s="11">
        <f>(AC35+AC45+AC54+AC113+AC117+AC118)/R120</f>
        <v>8132.3914881830942</v>
      </c>
      <c r="AE120" s="11">
        <f>(AE35+AE45+AE54+AE113+AE117+AE118)/R120</f>
        <v>8366.7116132314131</v>
      </c>
    </row>
    <row r="121" spans="2:31" ht="15.75" customHeight="1" x14ac:dyDescent="0.25">
      <c r="B121" s="10" t="s">
        <v>109</v>
      </c>
      <c r="C121" s="84" t="s">
        <v>110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0">
        <v>0.05</v>
      </c>
      <c r="S121" s="80"/>
      <c r="T121" s="80"/>
      <c r="U121" s="80"/>
      <c r="V121" s="80"/>
      <c r="W121" s="11">
        <f>W120*R121</f>
        <v>376.62561903133792</v>
      </c>
      <c r="X121" s="3"/>
      <c r="Y121" s="3"/>
      <c r="Z121" s="3"/>
      <c r="AA121" s="11">
        <f>AA120*R121</f>
        <v>406.51064156958773</v>
      </c>
      <c r="AC121" s="11">
        <f>AC120*R121</f>
        <v>406.61957440915472</v>
      </c>
      <c r="AE121" s="11">
        <f>AE120*R121</f>
        <v>418.3355806615707</v>
      </c>
    </row>
    <row r="122" spans="2:31" ht="15.75" customHeight="1" x14ac:dyDescent="0.25">
      <c r="B122" s="10" t="s">
        <v>111</v>
      </c>
      <c r="C122" s="60" t="s">
        <v>112</v>
      </c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80">
        <v>0.03</v>
      </c>
      <c r="S122" s="80"/>
      <c r="T122" s="80"/>
      <c r="U122" s="80"/>
      <c r="V122" s="80"/>
      <c r="W122" s="11">
        <f>W120*R122</f>
        <v>225.97537141880272</v>
      </c>
      <c r="X122" s="3"/>
      <c r="Y122" s="3"/>
      <c r="Z122" s="3"/>
      <c r="AA122" s="11">
        <f>AA120*R122</f>
        <v>243.90638494175261</v>
      </c>
      <c r="AC122" s="11">
        <f>AC120*R122</f>
        <v>243.97174464549281</v>
      </c>
      <c r="AE122" s="11">
        <f>AE120*R122</f>
        <v>251.00134839694238</v>
      </c>
    </row>
    <row r="123" spans="2:31" ht="15.75" customHeight="1" x14ac:dyDescent="0.25">
      <c r="B123" s="10" t="s">
        <v>113</v>
      </c>
      <c r="C123" s="60" t="s">
        <v>114</v>
      </c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80">
        <v>6.4999999999999997E-3</v>
      </c>
      <c r="S123" s="80"/>
      <c r="T123" s="80"/>
      <c r="U123" s="80"/>
      <c r="V123" s="80"/>
      <c r="W123" s="11">
        <f>W120*R123</f>
        <v>48.961330474073918</v>
      </c>
      <c r="X123" s="3"/>
      <c r="Y123" s="3"/>
      <c r="Z123" s="3"/>
      <c r="AA123" s="11">
        <f>AA120*R123</f>
        <v>52.846383404046399</v>
      </c>
      <c r="AC123" s="11">
        <f>AC120*R123</f>
        <v>52.860544673190113</v>
      </c>
      <c r="AE123" s="11">
        <f>AE120*R123</f>
        <v>54.383625486004185</v>
      </c>
    </row>
    <row r="124" spans="2:31" ht="15.75" customHeight="1" x14ac:dyDescent="0.25">
      <c r="B124" s="68" t="s">
        <v>64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9">
        <f>W117+W118+W119</f>
        <v>1111.6998864302245</v>
      </c>
      <c r="X124" s="3"/>
      <c r="Y124" s="3"/>
      <c r="Z124" s="3"/>
      <c r="AA124" s="9">
        <f>AA117+AA118+AA119</f>
        <v>1199.9126220566145</v>
      </c>
      <c r="AC124" s="9">
        <f>AC117+AC118+AC119</f>
        <v>1200.2341631819545</v>
      </c>
      <c r="AE124" s="9">
        <f>AE117+AE118+AE119</f>
        <v>1234.8167358006879</v>
      </c>
    </row>
    <row r="125" spans="2:31" x14ac:dyDescent="0.25"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3"/>
      <c r="Y125" s="3"/>
      <c r="Z125" s="3"/>
    </row>
    <row r="126" spans="2:31" x14ac:dyDescent="0.25">
      <c r="B126" s="61" t="s">
        <v>115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3"/>
      <c r="Y126" s="3"/>
      <c r="Z126" s="3"/>
    </row>
    <row r="127" spans="2:31" ht="15.75" customHeight="1" x14ac:dyDescent="0.25">
      <c r="B127" s="68" t="s">
        <v>116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7" t="s">
        <v>31</v>
      </c>
      <c r="X127" s="3"/>
      <c r="Y127" s="3"/>
      <c r="Z127" s="3"/>
      <c r="AA127" s="7" t="s">
        <v>31</v>
      </c>
      <c r="AC127" s="7" t="s">
        <v>31</v>
      </c>
      <c r="AE127" s="7" t="s">
        <v>31</v>
      </c>
    </row>
    <row r="128" spans="2:31" ht="15.75" customHeight="1" x14ac:dyDescent="0.25">
      <c r="B128" s="10" t="s">
        <v>117</v>
      </c>
      <c r="C128" s="60" t="s">
        <v>118</v>
      </c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11">
        <f>W35</f>
        <v>3615.13</v>
      </c>
      <c r="X128" s="3"/>
      <c r="Y128" s="3"/>
      <c r="Z128" s="3"/>
      <c r="AA128" s="11">
        <f>AA35</f>
        <v>3859.8743010000003</v>
      </c>
      <c r="AC128" s="11">
        <f>AC35</f>
        <v>3859.8743010000003</v>
      </c>
      <c r="AE128" s="11">
        <f>AE35</f>
        <v>4123.6535157999997</v>
      </c>
    </row>
    <row r="129" spans="2:31" ht="15.75" customHeight="1" x14ac:dyDescent="0.25">
      <c r="B129" s="10" t="s">
        <v>9</v>
      </c>
      <c r="C129" s="60" t="s">
        <v>119</v>
      </c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11">
        <f>W45</f>
        <v>423.5</v>
      </c>
      <c r="X129" s="3"/>
      <c r="Y129" s="3"/>
      <c r="Z129" s="3"/>
      <c r="AA129" s="11">
        <f>AA45</f>
        <v>529.375</v>
      </c>
      <c r="AC129" s="11">
        <f>AC45</f>
        <v>529.375</v>
      </c>
      <c r="AE129" s="11">
        <f>AE45</f>
        <v>550.55000000000007</v>
      </c>
    </row>
    <row r="130" spans="2:31" ht="15.75" customHeight="1" x14ac:dyDescent="0.25">
      <c r="B130" s="10" t="s">
        <v>11</v>
      </c>
      <c r="C130" s="60" t="s">
        <v>120</v>
      </c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11">
        <f>W54</f>
        <v>35.529404999999997</v>
      </c>
      <c r="X130" s="3"/>
      <c r="Y130" s="3"/>
      <c r="Z130" s="3"/>
      <c r="AA130" s="11">
        <f>AA54</f>
        <v>35.529404999999997</v>
      </c>
      <c r="AC130" s="11">
        <f>AC54</f>
        <v>37.386520666000003</v>
      </c>
      <c r="AE130" s="11">
        <f>AE54</f>
        <v>37.386520666000003</v>
      </c>
    </row>
    <row r="131" spans="2:31" ht="18" customHeight="1" x14ac:dyDescent="0.25">
      <c r="B131" s="10" t="s">
        <v>40</v>
      </c>
      <c r="C131" s="60" t="s">
        <v>121</v>
      </c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11">
        <f>W113</f>
        <v>2346.6530891965331</v>
      </c>
      <c r="X131" s="3"/>
      <c r="Y131" s="3"/>
      <c r="Z131" s="3"/>
      <c r="AA131" s="11">
        <f>AA113</f>
        <v>2505.5215033351387</v>
      </c>
      <c r="AC131" s="11">
        <f>AC113</f>
        <v>2505.5215033351387</v>
      </c>
      <c r="AE131" s="11">
        <f>AE113</f>
        <v>2420.3048409647254</v>
      </c>
    </row>
    <row r="132" spans="2:31" ht="18.75" customHeight="1" x14ac:dyDescent="0.25">
      <c r="B132" s="74" t="s">
        <v>122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11">
        <f>SUM(W128:W131)</f>
        <v>6420.8124941965334</v>
      </c>
      <c r="X132" s="3"/>
      <c r="Y132" s="3"/>
      <c r="Z132" s="3"/>
      <c r="AA132" s="11">
        <f>SUM(AA128:AA131)</f>
        <v>6930.3002093351388</v>
      </c>
      <c r="AC132" s="11">
        <f>SUM(AC128:AC131)</f>
        <v>6932.1573250011388</v>
      </c>
      <c r="AE132" s="11">
        <f>SUM(AE128:AE131)</f>
        <v>7131.8948774307255</v>
      </c>
    </row>
    <row r="133" spans="2:31" ht="21" customHeight="1" x14ac:dyDescent="0.25">
      <c r="B133" s="10" t="s">
        <v>42</v>
      </c>
      <c r="C133" s="60" t="s">
        <v>123</v>
      </c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11">
        <f>W124</f>
        <v>1111.6998864302245</v>
      </c>
      <c r="X133" s="3"/>
      <c r="Y133" s="3"/>
      <c r="Z133" s="3"/>
      <c r="AA133" s="11">
        <f>AA124</f>
        <v>1199.9126220566145</v>
      </c>
      <c r="AC133" s="11">
        <f>AC124</f>
        <v>1200.2341631819545</v>
      </c>
      <c r="AE133" s="11">
        <f>AE124</f>
        <v>1234.8167358006879</v>
      </c>
    </row>
    <row r="134" spans="2:31" ht="17.25" customHeight="1" x14ac:dyDescent="0.25">
      <c r="B134" s="68" t="s">
        <v>124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9">
        <f>SUM(W132:W133)</f>
        <v>7532.5123806267584</v>
      </c>
      <c r="X134" s="3"/>
      <c r="Y134" s="3"/>
      <c r="Z134" s="3"/>
      <c r="AA134" s="9">
        <f>SUM(AA132:AA133)</f>
        <v>8130.2128313917528</v>
      </c>
      <c r="AC134" s="9">
        <f>SUM(AC132:AC133)</f>
        <v>8132.3914881830933</v>
      </c>
      <c r="AE134" s="9">
        <f>SUM(AE132:AE133)</f>
        <v>8366.7116132314131</v>
      </c>
    </row>
    <row r="135" spans="2:31" x14ac:dyDescent="0.25"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3"/>
      <c r="Y135" s="3"/>
      <c r="Z135" s="3"/>
    </row>
    <row r="136" spans="2:31" x14ac:dyDescent="0.25"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3"/>
      <c r="Y136" s="3"/>
      <c r="Z136" s="3"/>
    </row>
    <row r="137" spans="2:31" x14ac:dyDescent="0.25"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</row>
    <row r="138" spans="2:31" x14ac:dyDescent="0.25">
      <c r="B138" s="61" t="s">
        <v>125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</row>
    <row r="139" spans="2:31" ht="15.75" customHeight="1" x14ac:dyDescent="0.25">
      <c r="B139" s="68" t="s">
        <v>126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Z139" s="24"/>
    </row>
    <row r="140" spans="2:31" ht="31.5" customHeight="1" x14ac:dyDescent="0.25">
      <c r="B140" s="7" t="s">
        <v>127</v>
      </c>
      <c r="C140" s="91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3"/>
      <c r="S140" s="68" t="s">
        <v>128</v>
      </c>
      <c r="T140" s="68"/>
      <c r="U140" s="68" t="s">
        <v>129</v>
      </c>
      <c r="V140" s="68"/>
      <c r="W140" s="7" t="s">
        <v>130</v>
      </c>
      <c r="Z140" s="24"/>
      <c r="AA140" s="7" t="s">
        <v>130</v>
      </c>
      <c r="AC140" s="7" t="s">
        <v>130</v>
      </c>
      <c r="AE140" s="7" t="s">
        <v>130</v>
      </c>
    </row>
    <row r="141" spans="2:31" ht="15.75" customHeight="1" x14ac:dyDescent="0.25">
      <c r="B141" s="8" t="s">
        <v>117</v>
      </c>
      <c r="C141" s="88" t="s">
        <v>131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9">
        <v>8</v>
      </c>
      <c r="T141" s="89"/>
      <c r="U141" s="90">
        <f>W134</f>
        <v>7532.5123806267584</v>
      </c>
      <c r="V141" s="90"/>
      <c r="W141" s="9">
        <f>U141*S141</f>
        <v>60260.099045014067</v>
      </c>
      <c r="Z141" s="24"/>
      <c r="AA141" s="9">
        <f>AA134*S141</f>
        <v>65041.702651134023</v>
      </c>
      <c r="AC141" s="9">
        <f>AC134*S141</f>
        <v>65059.131905464747</v>
      </c>
      <c r="AE141" s="9">
        <f>AE134*S141</f>
        <v>66933.692905851305</v>
      </c>
    </row>
    <row r="142" spans="2:31" ht="15.75" customHeight="1" x14ac:dyDescent="0.25">
      <c r="B142" s="8" t="s">
        <v>11</v>
      </c>
      <c r="C142" s="88" t="s">
        <v>132</v>
      </c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9">
        <f>W141*12</f>
        <v>723121.18854016881</v>
      </c>
      <c r="Z142" s="24"/>
      <c r="AA142" s="9">
        <f>AA141*12</f>
        <v>780500.43181360827</v>
      </c>
      <c r="AC142" s="9">
        <f>AC141*12</f>
        <v>780709.58286557696</v>
      </c>
      <c r="AE142" s="9">
        <f>AE141*12</f>
        <v>803204.31487021572</v>
      </c>
    </row>
    <row r="143" spans="2:31" x14ac:dyDescent="0.25">
      <c r="Z143" s="25"/>
    </row>
    <row r="145" spans="2:2" x14ac:dyDescent="0.25">
      <c r="B145" s="1" t="s">
        <v>148</v>
      </c>
    </row>
  </sheetData>
  <sheetProtection selectLockedCells="1" selectUnlockedCells="1"/>
  <mergeCells count="194">
    <mergeCell ref="B77:W77"/>
    <mergeCell ref="B83:W83"/>
    <mergeCell ref="B93:W93"/>
    <mergeCell ref="B114:W114"/>
    <mergeCell ref="B104:W104"/>
    <mergeCell ref="B125:W125"/>
    <mergeCell ref="B135:W137"/>
    <mergeCell ref="B9:W9"/>
    <mergeCell ref="B14:W14"/>
    <mergeCell ref="B16:W16"/>
    <mergeCell ref="B19:W19"/>
    <mergeCell ref="B22:W22"/>
    <mergeCell ref="B28:W28"/>
    <mergeCell ref="B30:W30"/>
    <mergeCell ref="B36:W36"/>
    <mergeCell ref="B38:W38"/>
    <mergeCell ref="B124:V124"/>
    <mergeCell ref="B126:W126"/>
    <mergeCell ref="B127:V127"/>
    <mergeCell ref="C128:V128"/>
    <mergeCell ref="C129:V129"/>
    <mergeCell ref="C130:V130"/>
    <mergeCell ref="C131:V131"/>
    <mergeCell ref="B132:V132"/>
    <mergeCell ref="C141:R141"/>
    <mergeCell ref="S141:T141"/>
    <mergeCell ref="U141:V141"/>
    <mergeCell ref="C142:V142"/>
    <mergeCell ref="C133:V133"/>
    <mergeCell ref="B134:V134"/>
    <mergeCell ref="B138:W138"/>
    <mergeCell ref="B139:W139"/>
    <mergeCell ref="S140:T140"/>
    <mergeCell ref="C140:R140"/>
    <mergeCell ref="U140:V140"/>
    <mergeCell ref="C119:Q119"/>
    <mergeCell ref="R119:V119"/>
    <mergeCell ref="C120:Q120"/>
    <mergeCell ref="R120:V120"/>
    <mergeCell ref="C121:Q121"/>
    <mergeCell ref="R121:V121"/>
    <mergeCell ref="C122:Q122"/>
    <mergeCell ref="R122:V122"/>
    <mergeCell ref="C123:Q123"/>
    <mergeCell ref="R123:V123"/>
    <mergeCell ref="C111:V111"/>
    <mergeCell ref="C112:V112"/>
    <mergeCell ref="B113:V113"/>
    <mergeCell ref="B115:W115"/>
    <mergeCell ref="C116:Q116"/>
    <mergeCell ref="R116:V116"/>
    <mergeCell ref="C117:Q117"/>
    <mergeCell ref="R117:V117"/>
    <mergeCell ref="C118:Q118"/>
    <mergeCell ref="R118:V118"/>
    <mergeCell ref="C101:V101"/>
    <mergeCell ref="C102:V102"/>
    <mergeCell ref="B103:V103"/>
    <mergeCell ref="B105:W105"/>
    <mergeCell ref="C106:V106"/>
    <mergeCell ref="C107:V107"/>
    <mergeCell ref="C108:V108"/>
    <mergeCell ref="C109:V109"/>
    <mergeCell ref="C110:V110"/>
    <mergeCell ref="C96:Q96"/>
    <mergeCell ref="R96:V96"/>
    <mergeCell ref="C97:Q97"/>
    <mergeCell ref="R97:V97"/>
    <mergeCell ref="C98:Q98"/>
    <mergeCell ref="R98:V98"/>
    <mergeCell ref="C99:Q99"/>
    <mergeCell ref="R99:V99"/>
    <mergeCell ref="C100:Q100"/>
    <mergeCell ref="R100:V100"/>
    <mergeCell ref="C87:V87"/>
    <mergeCell ref="C88:V88"/>
    <mergeCell ref="C89:Q89"/>
    <mergeCell ref="R89:V89"/>
    <mergeCell ref="C90:V90"/>
    <mergeCell ref="C91:V91"/>
    <mergeCell ref="B92:V92"/>
    <mergeCell ref="B94:W94"/>
    <mergeCell ref="C95:V95"/>
    <mergeCell ref="B78:W78"/>
    <mergeCell ref="C79:V79"/>
    <mergeCell ref="C80:Q80"/>
    <mergeCell ref="R80:V80"/>
    <mergeCell ref="C81:V81"/>
    <mergeCell ref="B82:V82"/>
    <mergeCell ref="B84:W84"/>
    <mergeCell ref="C85:V85"/>
    <mergeCell ref="C86:Q86"/>
    <mergeCell ref="R86:V86"/>
    <mergeCell ref="C71:V71"/>
    <mergeCell ref="C72:Q72"/>
    <mergeCell ref="R72:V72"/>
    <mergeCell ref="C73:Q73"/>
    <mergeCell ref="R73:V73"/>
    <mergeCell ref="C74:Q74"/>
    <mergeCell ref="R74:V74"/>
    <mergeCell ref="C75:V75"/>
    <mergeCell ref="B76:V76"/>
    <mergeCell ref="C65:Q65"/>
    <mergeCell ref="R65:V65"/>
    <mergeCell ref="C66:Q66"/>
    <mergeCell ref="R66:V66"/>
    <mergeCell ref="C67:Q67"/>
    <mergeCell ref="R67:V67"/>
    <mergeCell ref="B68:Q68"/>
    <mergeCell ref="R68:V68"/>
    <mergeCell ref="B70:W70"/>
    <mergeCell ref="B69:W69"/>
    <mergeCell ref="C60:Q60"/>
    <mergeCell ref="R60:V60"/>
    <mergeCell ref="C61:Q61"/>
    <mergeCell ref="R61:V61"/>
    <mergeCell ref="C62:Q62"/>
    <mergeCell ref="R62:V62"/>
    <mergeCell ref="C63:Q63"/>
    <mergeCell ref="R63:V63"/>
    <mergeCell ref="C64:Q64"/>
    <mergeCell ref="R64:V64"/>
    <mergeCell ref="C50:V50"/>
    <mergeCell ref="C51:V51"/>
    <mergeCell ref="C53:V53"/>
    <mergeCell ref="B54:V54"/>
    <mergeCell ref="B56:W56"/>
    <mergeCell ref="B58:W58"/>
    <mergeCell ref="C59:Q59"/>
    <mergeCell ref="R59:V59"/>
    <mergeCell ref="C52:V52"/>
    <mergeCell ref="B55:W55"/>
    <mergeCell ref="B57:W57"/>
    <mergeCell ref="C41:V41"/>
    <mergeCell ref="C42:V42"/>
    <mergeCell ref="C43:V43"/>
    <mergeCell ref="C44:V44"/>
    <mergeCell ref="B45:V45"/>
    <mergeCell ref="B47:W47"/>
    <mergeCell ref="C49:V49"/>
    <mergeCell ref="B46:W46"/>
    <mergeCell ref="B48:W48"/>
    <mergeCell ref="C32:Q32"/>
    <mergeCell ref="R32:V32"/>
    <mergeCell ref="C33:V33"/>
    <mergeCell ref="C34:Q34"/>
    <mergeCell ref="R34:V34"/>
    <mergeCell ref="C35:V35"/>
    <mergeCell ref="B37:W37"/>
    <mergeCell ref="C39:V39"/>
    <mergeCell ref="C40:V40"/>
    <mergeCell ref="C25:Q25"/>
    <mergeCell ref="R25:W25"/>
    <mergeCell ref="C26:Q26"/>
    <mergeCell ref="R26:W26"/>
    <mergeCell ref="C27:Q27"/>
    <mergeCell ref="R27:W27"/>
    <mergeCell ref="B29:W29"/>
    <mergeCell ref="C31:Q31"/>
    <mergeCell ref="R31:V31"/>
    <mergeCell ref="H17:M17"/>
    <mergeCell ref="N17:W17"/>
    <mergeCell ref="B18:G18"/>
    <mergeCell ref="H18:M18"/>
    <mergeCell ref="N18:W18"/>
    <mergeCell ref="B20:W20"/>
    <mergeCell ref="B21:W21"/>
    <mergeCell ref="B23:W23"/>
    <mergeCell ref="C24:Q24"/>
    <mergeCell ref="R24:W24"/>
    <mergeCell ref="AC24:AC27"/>
    <mergeCell ref="AE24:AE27"/>
    <mergeCell ref="AA24:AA27"/>
    <mergeCell ref="B1:W1"/>
    <mergeCell ref="B2:W2"/>
    <mergeCell ref="B3:W3"/>
    <mergeCell ref="B4:N4"/>
    <mergeCell ref="O4:W4"/>
    <mergeCell ref="B5:N5"/>
    <mergeCell ref="O5:W5"/>
    <mergeCell ref="B6:N6"/>
    <mergeCell ref="B8:W8"/>
    <mergeCell ref="O6:W6"/>
    <mergeCell ref="B7:W7"/>
    <mergeCell ref="C10:Q10"/>
    <mergeCell ref="R10:W10"/>
    <mergeCell ref="C11:Q11"/>
    <mergeCell ref="R11:W11"/>
    <mergeCell ref="C12:Q12"/>
    <mergeCell ref="R12:W12"/>
    <mergeCell ref="C13:Q13"/>
    <mergeCell ref="R13:W13"/>
    <mergeCell ref="B15:W15"/>
    <mergeCell ref="B17:G17"/>
  </mergeCells>
  <printOptions horizontalCentered="1"/>
  <pageMargins left="0.51180555555555562" right="0.51180555555555562" top="0.39374999999999999" bottom="0.39374999999999999" header="0.51181102362204722" footer="0.51181102362204722"/>
  <pageSetup scale="60" firstPageNumber="0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X145"/>
  <sheetViews>
    <sheetView showGridLines="0" topLeftCell="B123" workbookViewId="0">
      <selection activeCell="AB44" sqref="AB44"/>
    </sheetView>
  </sheetViews>
  <sheetFormatPr defaultColWidth="9.140625" defaultRowHeight="15.75" x14ac:dyDescent="0.25"/>
  <cols>
    <col min="1" max="1" width="3" style="1" customWidth="1"/>
    <col min="2" max="2" width="19.28515625" style="1" customWidth="1"/>
    <col min="3" max="4" width="3.28515625" style="1" customWidth="1"/>
    <col min="5" max="5" width="3.5703125" style="1" customWidth="1"/>
    <col min="6" max="6" width="2.85546875" style="1" customWidth="1"/>
    <col min="7" max="7" width="3.28515625" style="1" customWidth="1"/>
    <col min="8" max="8" width="6.85546875" style="1" customWidth="1"/>
    <col min="9" max="9" width="3" style="1" customWidth="1"/>
    <col min="10" max="10" width="2.140625" style="1" customWidth="1"/>
    <col min="11" max="11" width="2.28515625" style="1" customWidth="1"/>
    <col min="12" max="12" width="2.140625" style="1" customWidth="1"/>
    <col min="13" max="13" width="4.7109375" style="1" customWidth="1"/>
    <col min="14" max="14" width="3.140625" style="1" customWidth="1"/>
    <col min="15" max="15" width="2.7109375" style="1" customWidth="1"/>
    <col min="16" max="16" width="9.85546875" style="1" customWidth="1"/>
    <col min="17" max="22" width="9.140625" style="1"/>
    <col min="23" max="24" width="18.140625" style="1" customWidth="1"/>
    <col min="25" max="16384" width="9.140625" style="1"/>
  </cols>
  <sheetData>
    <row r="1" spans="2:22" ht="15.75" customHeight="1" x14ac:dyDescent="0.25">
      <c r="B1" s="59" t="s">
        <v>149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2:22" ht="15.75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2:22" ht="15.75" customHeight="1" x14ac:dyDescent="0.25">
      <c r="B3" s="59" t="s">
        <v>143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2:22" ht="15.75" customHeight="1" x14ac:dyDescent="0.25">
      <c r="B4" s="60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 t="s">
        <v>2</v>
      </c>
      <c r="P4" s="61"/>
      <c r="Q4" s="61"/>
      <c r="R4" s="61"/>
      <c r="S4" s="61"/>
      <c r="T4" s="61"/>
      <c r="U4" s="61"/>
      <c r="V4" s="61"/>
    </row>
    <row r="5" spans="2:22" ht="15.75" customHeight="1" x14ac:dyDescent="0.25">
      <c r="B5" s="60" t="s">
        <v>3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 t="s">
        <v>4</v>
      </c>
      <c r="P5" s="61"/>
      <c r="Q5" s="61"/>
      <c r="R5" s="61"/>
      <c r="S5" s="61"/>
      <c r="T5" s="61"/>
      <c r="U5" s="61"/>
      <c r="V5" s="61"/>
    </row>
    <row r="6" spans="2:22" x14ac:dyDescent="0.25"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64"/>
      <c r="Q6" s="64"/>
      <c r="R6" s="64"/>
      <c r="S6" s="64"/>
      <c r="T6" s="64"/>
      <c r="U6" s="64"/>
      <c r="V6" s="64"/>
    </row>
    <row r="7" spans="2:22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</row>
    <row r="8" spans="2:22" ht="15.75" customHeight="1" x14ac:dyDescent="0.25">
      <c r="B8" s="59" t="s">
        <v>6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</row>
    <row r="9" spans="2:22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2:22" ht="15.75" customHeight="1" x14ac:dyDescent="0.25">
      <c r="B10" s="10" t="s">
        <v>7</v>
      </c>
      <c r="C10" s="60" t="s">
        <v>8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6">
        <v>45154</v>
      </c>
      <c r="S10" s="66"/>
      <c r="T10" s="66"/>
      <c r="U10" s="66"/>
      <c r="V10" s="66"/>
    </row>
    <row r="11" spans="2:22" ht="15.75" customHeight="1" x14ac:dyDescent="0.25">
      <c r="B11" s="10" t="s">
        <v>9</v>
      </c>
      <c r="C11" s="60" t="s">
        <v>10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7" t="s">
        <v>136</v>
      </c>
      <c r="S11" s="67"/>
      <c r="T11" s="67"/>
      <c r="U11" s="67"/>
      <c r="V11" s="67"/>
    </row>
    <row r="12" spans="2:22" ht="15.75" customHeight="1" x14ac:dyDescent="0.25">
      <c r="B12" s="10" t="s">
        <v>11</v>
      </c>
      <c r="C12" s="60" t="s">
        <v>12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7">
        <v>2024</v>
      </c>
      <c r="S12" s="67"/>
      <c r="T12" s="67"/>
      <c r="U12" s="67"/>
      <c r="V12" s="67"/>
    </row>
    <row r="13" spans="2:22" ht="15.75" customHeight="1" x14ac:dyDescent="0.25">
      <c r="B13" s="10" t="s">
        <v>13</v>
      </c>
      <c r="C13" s="60" t="s">
        <v>14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7">
        <v>12</v>
      </c>
      <c r="S13" s="67"/>
      <c r="T13" s="67"/>
      <c r="U13" s="67"/>
      <c r="V13" s="67"/>
    </row>
    <row r="14" spans="2:22" x14ac:dyDescent="0.25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</row>
    <row r="15" spans="2:22" ht="15.75" customHeight="1" x14ac:dyDescent="0.25">
      <c r="B15" s="59" t="s">
        <v>15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</row>
    <row r="16" spans="2:22" x14ac:dyDescent="0.25"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</row>
    <row r="17" spans="2:24" ht="15.75" customHeight="1" x14ac:dyDescent="0.25">
      <c r="B17" s="68" t="s">
        <v>16</v>
      </c>
      <c r="C17" s="68"/>
      <c r="D17" s="68"/>
      <c r="E17" s="68"/>
      <c r="F17" s="68"/>
      <c r="G17" s="68"/>
      <c r="H17" s="68" t="s">
        <v>17</v>
      </c>
      <c r="I17" s="68"/>
      <c r="J17" s="68"/>
      <c r="K17" s="68"/>
      <c r="L17" s="68"/>
      <c r="M17" s="68"/>
      <c r="N17" s="68" t="s">
        <v>18</v>
      </c>
      <c r="O17" s="68"/>
      <c r="P17" s="68"/>
      <c r="Q17" s="68"/>
      <c r="R17" s="68"/>
      <c r="S17" s="68"/>
      <c r="T17" s="68"/>
      <c r="U17" s="68"/>
      <c r="V17" s="68"/>
    </row>
    <row r="18" spans="2:24" s="2" customFormat="1" ht="110.1" customHeight="1" x14ac:dyDescent="0.25">
      <c r="B18" s="69" t="s">
        <v>19</v>
      </c>
      <c r="C18" s="69"/>
      <c r="D18" s="69"/>
      <c r="E18" s="69"/>
      <c r="F18" s="69"/>
      <c r="G18" s="69"/>
      <c r="H18" s="70" t="s">
        <v>20</v>
      </c>
      <c r="I18" s="70"/>
      <c r="J18" s="70"/>
      <c r="K18" s="70"/>
      <c r="L18" s="70"/>
      <c r="M18" s="70"/>
      <c r="N18" s="70">
        <v>8</v>
      </c>
      <c r="O18" s="70"/>
      <c r="P18" s="70"/>
      <c r="Q18" s="70"/>
      <c r="R18" s="70"/>
      <c r="S18" s="70"/>
      <c r="T18" s="70"/>
      <c r="U18" s="70"/>
      <c r="V18" s="70"/>
    </row>
    <row r="19" spans="2:24" x14ac:dyDescent="0.25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</row>
    <row r="20" spans="2:24" ht="15.75" customHeight="1" x14ac:dyDescent="0.25">
      <c r="B20" s="59" t="s">
        <v>21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</row>
    <row r="21" spans="2:24" ht="15.75" customHeight="1" x14ac:dyDescent="0.25">
      <c r="B21" s="59" t="s">
        <v>22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</row>
    <row r="22" spans="2:24" x14ac:dyDescent="0.25"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</row>
    <row r="23" spans="2:24" x14ac:dyDescent="0.25">
      <c r="B23" s="71" t="s">
        <v>23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2:24" ht="15.75" customHeight="1" x14ac:dyDescent="0.25">
      <c r="B24" s="10">
        <v>1</v>
      </c>
      <c r="C24" s="60" t="s">
        <v>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7" t="s">
        <v>134</v>
      </c>
      <c r="S24" s="67"/>
      <c r="T24" s="67"/>
      <c r="U24" s="67"/>
      <c r="V24" s="67"/>
      <c r="W24" s="99" t="str">
        <f>'INTERP. LIBRAS'!AA24</f>
        <v>Repactuação de Mão de Obra C.C.T GO000026/2025</v>
      </c>
      <c r="X24" s="99" t="str">
        <f>'INTERP. LIBRAS'!AE24</f>
        <v>Repactuação de Mão de Obra C.C.T GO001031/2025</v>
      </c>
    </row>
    <row r="25" spans="2:24" ht="15.75" customHeight="1" x14ac:dyDescent="0.25">
      <c r="B25" s="10">
        <v>2</v>
      </c>
      <c r="C25" s="60" t="s">
        <v>25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72" t="s">
        <v>135</v>
      </c>
      <c r="S25" s="72"/>
      <c r="T25" s="72"/>
      <c r="U25" s="72"/>
      <c r="V25" s="72"/>
      <c r="W25" s="100"/>
      <c r="X25" s="100"/>
    </row>
    <row r="26" spans="2:24" ht="15.75" customHeight="1" x14ac:dyDescent="0.25">
      <c r="B26" s="10">
        <v>3</v>
      </c>
      <c r="C26" s="60" t="s">
        <v>26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7" t="s">
        <v>133</v>
      </c>
      <c r="S26" s="67"/>
      <c r="T26" s="67"/>
      <c r="U26" s="67"/>
      <c r="V26" s="67"/>
      <c r="W26" s="100"/>
      <c r="X26" s="100"/>
    </row>
    <row r="27" spans="2:24" ht="15.75" customHeight="1" x14ac:dyDescent="0.25">
      <c r="B27" s="10">
        <v>4</v>
      </c>
      <c r="C27" s="60" t="s">
        <v>27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73" t="s">
        <v>145</v>
      </c>
      <c r="S27" s="73"/>
      <c r="T27" s="73"/>
      <c r="U27" s="73"/>
      <c r="V27" s="73"/>
      <c r="W27" s="101"/>
      <c r="X27" s="101"/>
    </row>
    <row r="28" spans="2:24" x14ac:dyDescent="0.25"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</row>
    <row r="29" spans="2:24" ht="15.75" customHeight="1" x14ac:dyDescent="0.25">
      <c r="B29" s="59" t="s">
        <v>28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</row>
    <row r="30" spans="2:24" x14ac:dyDescent="0.25"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</row>
    <row r="31" spans="2:24" ht="15.75" customHeight="1" x14ac:dyDescent="0.25">
      <c r="B31" s="7">
        <v>1</v>
      </c>
      <c r="C31" s="68" t="s">
        <v>29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71" t="s">
        <v>30</v>
      </c>
      <c r="S31" s="71"/>
      <c r="T31" s="71"/>
      <c r="U31" s="71"/>
      <c r="V31" s="71"/>
      <c r="W31" s="7" t="s">
        <v>31</v>
      </c>
      <c r="X31" s="7" t="s">
        <v>31</v>
      </c>
    </row>
    <row r="32" spans="2:24" ht="15.75" customHeight="1" x14ac:dyDescent="0.25">
      <c r="B32" s="10" t="s">
        <v>7</v>
      </c>
      <c r="C32" s="60" t="s">
        <v>146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74"/>
      <c r="S32" s="74"/>
      <c r="T32" s="74"/>
      <c r="U32" s="74"/>
      <c r="V32" s="74"/>
      <c r="W32" s="11">
        <f>'INTERP. LIBRAS'!AA32/200</f>
        <v>19.299371505</v>
      </c>
      <c r="X32" s="11">
        <f>'INTERP. LIBRAS'!AE32/200</f>
        <v>20.618267578999998</v>
      </c>
    </row>
    <row r="33" spans="2:24" ht="15.75" customHeight="1" x14ac:dyDescent="0.25">
      <c r="B33" s="10" t="s">
        <v>9</v>
      </c>
      <c r="C33" s="102" t="s">
        <v>151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4"/>
      <c r="R33" s="108"/>
      <c r="S33" s="97"/>
      <c r="T33" s="97"/>
      <c r="U33" s="97"/>
      <c r="V33" s="109"/>
      <c r="W33" s="11">
        <f>ROUND(((W32/1)*0.2)*1,2)</f>
        <v>3.86</v>
      </c>
      <c r="X33" s="11">
        <f>ROUND(((X32/1)*0.2)*1,2)</f>
        <v>4.12</v>
      </c>
    </row>
    <row r="34" spans="2:24" ht="15.75" customHeight="1" x14ac:dyDescent="0.25">
      <c r="B34" s="10" t="s">
        <v>11</v>
      </c>
      <c r="C34" s="105" t="s">
        <v>150</v>
      </c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108"/>
      <c r="S34" s="97"/>
      <c r="T34" s="97"/>
      <c r="U34" s="97"/>
      <c r="V34" s="109"/>
      <c r="W34" s="11">
        <f>W33*0.142857</f>
        <v>0.55142802000000002</v>
      </c>
      <c r="X34" s="11">
        <f>X33*0.142857</f>
        <v>0.58857084000000004</v>
      </c>
    </row>
    <row r="35" spans="2:24" ht="15.75" customHeight="1" x14ac:dyDescent="0.25">
      <c r="B35" s="10" t="s">
        <v>40</v>
      </c>
      <c r="C35" s="105" t="s">
        <v>152</v>
      </c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29"/>
      <c r="S35" s="28"/>
      <c r="T35" s="28"/>
      <c r="U35" s="28"/>
      <c r="V35" s="30"/>
      <c r="W35" s="11">
        <f>(W33+W34)*0.2</f>
        <v>0.882285604</v>
      </c>
      <c r="X35" s="11">
        <f>(X33+X34)*0.2</f>
        <v>0.94171416800000007</v>
      </c>
    </row>
    <row r="36" spans="2:24" ht="15.75" customHeight="1" x14ac:dyDescent="0.25">
      <c r="B36" s="8"/>
      <c r="C36" s="68" t="s">
        <v>147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23">
        <f>W33+W34+W35</f>
        <v>5.2937136239999996</v>
      </c>
      <c r="X36" s="23">
        <f>X33+X34+X35</f>
        <v>5.650285008</v>
      </c>
    </row>
    <row r="37" spans="2:24" ht="15.75" customHeight="1" x14ac:dyDescent="0.25">
      <c r="B37" s="10" t="s">
        <v>42</v>
      </c>
      <c r="C37" s="60" t="s">
        <v>187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110">
        <v>36.571428571428569</v>
      </c>
      <c r="S37" s="110"/>
      <c r="T37" s="110"/>
      <c r="U37" s="110"/>
      <c r="V37" s="110"/>
      <c r="W37" s="11">
        <f>W36*R37</f>
        <v>193.59866967771427</v>
      </c>
      <c r="X37" s="11">
        <f>X36*R37</f>
        <v>206.63899457828569</v>
      </c>
    </row>
    <row r="38" spans="2:24" x14ac:dyDescent="0.25">
      <c r="B38" s="22"/>
      <c r="C38" s="61" t="s">
        <v>34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17">
        <f>W37</f>
        <v>193.59866967771427</v>
      </c>
      <c r="X38" s="17">
        <f>X37</f>
        <v>206.63899457828569</v>
      </c>
    </row>
    <row r="39" spans="2:24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40"/>
      <c r="X39" s="40"/>
    </row>
    <row r="40" spans="2:24" ht="15.75" customHeight="1" x14ac:dyDescent="0.25">
      <c r="B40" s="59" t="s">
        <v>35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41"/>
      <c r="X40" s="41"/>
    </row>
    <row r="41" spans="2:24" x14ac:dyDescent="0.25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41"/>
      <c r="X41" s="41"/>
    </row>
    <row r="42" spans="2:24" ht="15.75" customHeight="1" x14ac:dyDescent="0.25">
      <c r="B42" s="7">
        <v>2</v>
      </c>
      <c r="C42" s="68" t="s">
        <v>36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39" t="s">
        <v>31</v>
      </c>
      <c r="X42" s="39" t="s">
        <v>31</v>
      </c>
    </row>
    <row r="43" spans="2:24" s="5" customFormat="1" ht="39" customHeight="1" x14ac:dyDescent="0.25">
      <c r="B43" s="20" t="s">
        <v>7</v>
      </c>
      <c r="C43" s="76" t="s">
        <v>37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21">
        <v>0</v>
      </c>
      <c r="X43" s="21">
        <v>0</v>
      </c>
    </row>
    <row r="44" spans="2:24" s="5" customFormat="1" ht="15.75" customHeight="1" x14ac:dyDescent="0.25">
      <c r="B44" s="20" t="s">
        <v>9</v>
      </c>
      <c r="C44" s="76" t="s">
        <v>38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21">
        <v>0</v>
      </c>
      <c r="X44" s="21">
        <v>0</v>
      </c>
    </row>
    <row r="45" spans="2:24" ht="15.75" customHeight="1" x14ac:dyDescent="0.25">
      <c r="B45" s="10" t="s">
        <v>11</v>
      </c>
      <c r="C45" s="60" t="s">
        <v>39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11">
        <v>0</v>
      </c>
      <c r="X45" s="11">
        <v>0</v>
      </c>
    </row>
    <row r="46" spans="2:24" s="3" customFormat="1" ht="15.75" customHeight="1" x14ac:dyDescent="0.25">
      <c r="B46" s="13" t="s">
        <v>40</v>
      </c>
      <c r="C46" s="77" t="s">
        <v>41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19">
        <v>0</v>
      </c>
      <c r="X46" s="19">
        <v>0</v>
      </c>
    </row>
    <row r="47" spans="2:24" ht="15.75" customHeight="1" x14ac:dyDescent="0.25">
      <c r="B47" s="10" t="s">
        <v>42</v>
      </c>
      <c r="C47" s="60" t="s">
        <v>43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11">
        <v>0</v>
      </c>
      <c r="X47" s="11">
        <v>0</v>
      </c>
    </row>
    <row r="48" spans="2:24" ht="15.75" customHeight="1" x14ac:dyDescent="0.25">
      <c r="B48" s="68" t="s">
        <v>44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42">
        <f>SUM(W43:W47)</f>
        <v>0</v>
      </c>
      <c r="X48" s="42">
        <f>SUM(X43:X47)</f>
        <v>0</v>
      </c>
    </row>
    <row r="49" spans="2:24" x14ac:dyDescent="0.25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40"/>
      <c r="X49" s="40"/>
    </row>
    <row r="50" spans="2:24" ht="15.75" customHeight="1" x14ac:dyDescent="0.25">
      <c r="B50" s="59" t="s">
        <v>45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43"/>
      <c r="X50" s="43"/>
    </row>
    <row r="51" spans="2:24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43"/>
      <c r="X51" s="43"/>
    </row>
    <row r="52" spans="2:24" ht="15.75" customHeight="1" x14ac:dyDescent="0.25">
      <c r="B52" s="7">
        <v>3</v>
      </c>
      <c r="C52" s="68" t="s">
        <v>46</v>
      </c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39" t="s">
        <v>31</v>
      </c>
      <c r="X52" s="39" t="s">
        <v>31</v>
      </c>
    </row>
    <row r="53" spans="2:24" s="4" customFormat="1" ht="15.75" customHeight="1" x14ac:dyDescent="0.25">
      <c r="B53" s="18" t="s">
        <v>7</v>
      </c>
      <c r="C53" s="77" t="s">
        <v>47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19">
        <v>0</v>
      </c>
      <c r="X53" s="19">
        <v>0</v>
      </c>
    </row>
    <row r="54" spans="2:24" s="4" customFormat="1" ht="15.75" customHeight="1" x14ac:dyDescent="0.25">
      <c r="B54" s="18" t="s">
        <v>9</v>
      </c>
      <c r="C54" s="78" t="s">
        <v>137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19">
        <v>0</v>
      </c>
      <c r="X54" s="19">
        <v>0</v>
      </c>
    </row>
    <row r="55" spans="2:24" s="4" customFormat="1" x14ac:dyDescent="0.25">
      <c r="B55" s="18" t="s">
        <v>11</v>
      </c>
      <c r="C55" s="78" t="s">
        <v>138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19">
        <v>0</v>
      </c>
      <c r="X55" s="19">
        <v>0</v>
      </c>
    </row>
    <row r="56" spans="2:24" s="4" customFormat="1" ht="15.75" customHeight="1" x14ac:dyDescent="0.25">
      <c r="B56" s="18" t="s">
        <v>40</v>
      </c>
      <c r="C56" s="78" t="s">
        <v>139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19">
        <v>0</v>
      </c>
      <c r="X56" s="19">
        <v>0</v>
      </c>
    </row>
    <row r="57" spans="2:24" ht="15.75" customHeight="1" x14ac:dyDescent="0.25">
      <c r="B57" s="68" t="s">
        <v>48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9">
        <f>SUM(W53:W56)</f>
        <v>0</v>
      </c>
      <c r="X57" s="9">
        <f>SUM(X53:X56)</f>
        <v>0</v>
      </c>
    </row>
    <row r="58" spans="2:24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</row>
    <row r="59" spans="2:24" ht="15.75" customHeight="1" x14ac:dyDescent="0.25">
      <c r="B59" s="59" t="s">
        <v>49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45"/>
      <c r="X59" s="45"/>
    </row>
    <row r="60" spans="2:24" x14ac:dyDescent="0.25"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46"/>
      <c r="X60" s="46"/>
    </row>
    <row r="61" spans="2:24" x14ac:dyDescent="0.25">
      <c r="B61" s="79" t="s">
        <v>50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46"/>
      <c r="X61" s="46"/>
    </row>
    <row r="62" spans="2:24" x14ac:dyDescent="0.25">
      <c r="B62" s="7" t="s">
        <v>51</v>
      </c>
      <c r="C62" s="71" t="s">
        <v>52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 t="s">
        <v>30</v>
      </c>
      <c r="S62" s="71"/>
      <c r="T62" s="71"/>
      <c r="U62" s="71"/>
      <c r="V62" s="71"/>
      <c r="W62" s="44" t="s">
        <v>31</v>
      </c>
      <c r="X62" s="44" t="s">
        <v>31</v>
      </c>
    </row>
    <row r="63" spans="2:24" ht="15.75" customHeight="1" x14ac:dyDescent="0.25">
      <c r="B63" s="10" t="s">
        <v>7</v>
      </c>
      <c r="C63" s="60" t="s">
        <v>53</v>
      </c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80">
        <v>0.2</v>
      </c>
      <c r="S63" s="80"/>
      <c r="T63" s="80"/>
      <c r="U63" s="80"/>
      <c r="V63" s="80"/>
      <c r="W63" s="11">
        <f>R63*$W$38</f>
        <v>38.719733935542855</v>
      </c>
      <c r="X63" s="11">
        <f>R63*$X$38</f>
        <v>41.327798915657141</v>
      </c>
    </row>
    <row r="64" spans="2:24" ht="15.75" customHeight="1" x14ac:dyDescent="0.25">
      <c r="B64" s="10" t="s">
        <v>9</v>
      </c>
      <c r="C64" s="60" t="s">
        <v>54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80">
        <v>1.4999999999999999E-2</v>
      </c>
      <c r="S64" s="80"/>
      <c r="T64" s="80"/>
      <c r="U64" s="80"/>
      <c r="V64" s="80"/>
      <c r="W64" s="11">
        <f>R64*$W$38</f>
        <v>2.9039800451657141</v>
      </c>
      <c r="X64" s="11">
        <f t="shared" ref="X64:X70" si="0">R64*$X$38</f>
        <v>3.0995849186742852</v>
      </c>
    </row>
    <row r="65" spans="2:24" ht="15.75" customHeight="1" x14ac:dyDescent="0.25">
      <c r="B65" s="10" t="s">
        <v>11</v>
      </c>
      <c r="C65" s="60" t="s">
        <v>55</v>
      </c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80">
        <v>0.01</v>
      </c>
      <c r="S65" s="80"/>
      <c r="T65" s="80"/>
      <c r="U65" s="80"/>
      <c r="V65" s="80"/>
      <c r="W65" s="11">
        <f t="shared" ref="W65:W70" si="1">R65*$W$38</f>
        <v>1.9359866967771426</v>
      </c>
      <c r="X65" s="11">
        <f t="shared" si="0"/>
        <v>2.066389945782857</v>
      </c>
    </row>
    <row r="66" spans="2:24" ht="15.75" customHeight="1" x14ac:dyDescent="0.25">
      <c r="B66" s="10" t="s">
        <v>40</v>
      </c>
      <c r="C66" s="60" t="s">
        <v>56</v>
      </c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80">
        <v>2E-3</v>
      </c>
      <c r="S66" s="80"/>
      <c r="T66" s="80"/>
      <c r="U66" s="80"/>
      <c r="V66" s="80"/>
      <c r="W66" s="11">
        <f t="shared" si="1"/>
        <v>0.38719733935542855</v>
      </c>
      <c r="X66" s="11">
        <f t="shared" si="0"/>
        <v>0.41327798915657138</v>
      </c>
    </row>
    <row r="67" spans="2:24" ht="15.75" customHeight="1" x14ac:dyDescent="0.25">
      <c r="B67" s="10" t="s">
        <v>42</v>
      </c>
      <c r="C67" s="60" t="s">
        <v>57</v>
      </c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80">
        <v>2.5000000000000001E-2</v>
      </c>
      <c r="S67" s="80"/>
      <c r="T67" s="80"/>
      <c r="U67" s="80"/>
      <c r="V67" s="80"/>
      <c r="W67" s="11">
        <f t="shared" si="1"/>
        <v>4.8399667419428569</v>
      </c>
      <c r="X67" s="11">
        <f t="shared" si="0"/>
        <v>5.1659748644571426</v>
      </c>
    </row>
    <row r="68" spans="2:24" ht="15.75" customHeight="1" x14ac:dyDescent="0.25">
      <c r="B68" s="10" t="s">
        <v>58</v>
      </c>
      <c r="C68" s="60" t="s">
        <v>59</v>
      </c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80">
        <v>0.08</v>
      </c>
      <c r="S68" s="80"/>
      <c r="T68" s="80"/>
      <c r="U68" s="80"/>
      <c r="V68" s="80"/>
      <c r="W68" s="11">
        <f t="shared" si="1"/>
        <v>15.487893574217141</v>
      </c>
      <c r="X68" s="11">
        <f t="shared" si="0"/>
        <v>16.531119566262856</v>
      </c>
    </row>
    <row r="69" spans="2:24" s="4" customFormat="1" ht="128.25" customHeight="1" x14ac:dyDescent="0.25">
      <c r="B69" s="18" t="s">
        <v>60</v>
      </c>
      <c r="C69" s="78" t="s">
        <v>61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81">
        <v>0.01</v>
      </c>
      <c r="S69" s="81"/>
      <c r="T69" s="81"/>
      <c r="U69" s="81"/>
      <c r="V69" s="81"/>
      <c r="W69" s="15">
        <f t="shared" si="1"/>
        <v>1.9359866967771426</v>
      </c>
      <c r="X69" s="15">
        <f t="shared" si="0"/>
        <v>2.066389945782857</v>
      </c>
    </row>
    <row r="70" spans="2:24" ht="15.75" customHeight="1" x14ac:dyDescent="0.25">
      <c r="B70" s="10" t="s">
        <v>62</v>
      </c>
      <c r="C70" s="60" t="s">
        <v>63</v>
      </c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80">
        <v>6.0000000000000001E-3</v>
      </c>
      <c r="S70" s="80"/>
      <c r="T70" s="80"/>
      <c r="U70" s="80"/>
      <c r="V70" s="80"/>
      <c r="W70" s="11">
        <f t="shared" si="1"/>
        <v>1.1615920180662855</v>
      </c>
      <c r="X70" s="11">
        <f t="shared" si="0"/>
        <v>1.2398339674697141</v>
      </c>
    </row>
    <row r="71" spans="2:24" ht="15.75" customHeight="1" x14ac:dyDescent="0.25">
      <c r="B71" s="68" t="s">
        <v>64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82">
        <f>SUM(R63:R70)</f>
        <v>0.34800000000000009</v>
      </c>
      <c r="S71" s="82"/>
      <c r="T71" s="82"/>
      <c r="U71" s="82"/>
      <c r="V71" s="82"/>
      <c r="W71" s="42">
        <f>SUM(W63:W70)</f>
        <v>67.372337047844582</v>
      </c>
      <c r="X71" s="42">
        <f>SUM(X63:X70)</f>
        <v>71.910370113243431</v>
      </c>
    </row>
    <row r="72" spans="2:24" x14ac:dyDescent="0.25"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46"/>
      <c r="X72" s="46"/>
    </row>
    <row r="73" spans="2:24" x14ac:dyDescent="0.25">
      <c r="B73" s="79" t="s">
        <v>65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46"/>
      <c r="X73" s="46"/>
    </row>
    <row r="74" spans="2:24" ht="15.75" customHeight="1" x14ac:dyDescent="0.25">
      <c r="B74" s="7" t="s">
        <v>66</v>
      </c>
      <c r="C74" s="68" t="s">
        <v>67</v>
      </c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39" t="s">
        <v>31</v>
      </c>
      <c r="X74" s="39" t="s">
        <v>31</v>
      </c>
    </row>
    <row r="75" spans="2:24" ht="15.75" customHeight="1" x14ac:dyDescent="0.25">
      <c r="B75" s="10" t="s">
        <v>7</v>
      </c>
      <c r="C75" s="60" t="s">
        <v>68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75">
        <v>8.3299999999999999E-2</v>
      </c>
      <c r="S75" s="75"/>
      <c r="T75" s="75"/>
      <c r="U75" s="75"/>
      <c r="V75" s="75"/>
      <c r="W75" s="11">
        <f>$W$38*R75</f>
        <v>16.126769184153599</v>
      </c>
      <c r="X75" s="11">
        <f>$X$38*R75</f>
        <v>17.213028248371199</v>
      </c>
    </row>
    <row r="76" spans="2:24" ht="15.75" customHeight="1" x14ac:dyDescent="0.25">
      <c r="B76" s="10" t="s">
        <v>9</v>
      </c>
      <c r="C76" s="60" t="s">
        <v>69</v>
      </c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75">
        <v>2.7799999999999998E-2</v>
      </c>
      <c r="S76" s="75"/>
      <c r="T76" s="75"/>
      <c r="U76" s="75"/>
      <c r="V76" s="75"/>
      <c r="W76" s="11">
        <f>$W$38*R76</f>
        <v>5.3820430170404565</v>
      </c>
      <c r="X76" s="11">
        <f t="shared" ref="X76:X77" si="2">$X$38*R76</f>
        <v>5.7445640492763417</v>
      </c>
    </row>
    <row r="77" spans="2:24" ht="15.75" customHeight="1" x14ac:dyDescent="0.25">
      <c r="B77" s="10"/>
      <c r="C77" s="59" t="s">
        <v>70</v>
      </c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83">
        <v>0.1111</v>
      </c>
      <c r="S77" s="83"/>
      <c r="T77" s="83"/>
      <c r="U77" s="83"/>
      <c r="V77" s="83"/>
      <c r="W77" s="11">
        <f>SUM(W75:W76)</f>
        <v>21.508812201194054</v>
      </c>
      <c r="X77" s="11">
        <f t="shared" si="2"/>
        <v>22.95759229764754</v>
      </c>
    </row>
    <row r="78" spans="2:24" ht="15.75" customHeight="1" x14ac:dyDescent="0.25">
      <c r="B78" s="10" t="s">
        <v>11</v>
      </c>
      <c r="C78" s="60" t="s">
        <v>71</v>
      </c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11">
        <f>W77*R71</f>
        <v>7.4850666460155324</v>
      </c>
      <c r="X78" s="11">
        <f>$X$77*R71</f>
        <v>7.9892421195813457</v>
      </c>
    </row>
    <row r="79" spans="2:24" ht="15.75" customHeight="1" x14ac:dyDescent="0.25">
      <c r="B79" s="68" t="s">
        <v>64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42">
        <f>SUM(W77:W78)</f>
        <v>28.993878847209587</v>
      </c>
      <c r="X79" s="42">
        <f>SUM(X77:X78)</f>
        <v>30.946834417228885</v>
      </c>
    </row>
    <row r="80" spans="2:24" x14ac:dyDescent="0.25"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47"/>
      <c r="X80" s="47"/>
    </row>
    <row r="81" spans="2:24" x14ac:dyDescent="0.25">
      <c r="B81" s="79" t="s">
        <v>72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47"/>
      <c r="X81" s="47"/>
    </row>
    <row r="82" spans="2:24" ht="15.75" customHeight="1" x14ac:dyDescent="0.25">
      <c r="B82" s="7" t="s">
        <v>73</v>
      </c>
      <c r="C82" s="68" t="s">
        <v>74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39" t="s">
        <v>31</v>
      </c>
      <c r="X82" s="39" t="s">
        <v>31</v>
      </c>
    </row>
    <row r="83" spans="2:24" ht="36.75" customHeight="1" x14ac:dyDescent="0.25">
      <c r="B83" s="10" t="s">
        <v>7</v>
      </c>
      <c r="C83" s="60" t="s">
        <v>75</v>
      </c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75">
        <v>6.9999999999999999E-4</v>
      </c>
      <c r="S83" s="75"/>
      <c r="T83" s="75"/>
      <c r="U83" s="75"/>
      <c r="V83" s="75"/>
      <c r="W83" s="15">
        <v>0</v>
      </c>
      <c r="X83" s="15">
        <v>0</v>
      </c>
    </row>
    <row r="84" spans="2:24" ht="15.75" customHeight="1" x14ac:dyDescent="0.25">
      <c r="B84" s="10" t="s">
        <v>9</v>
      </c>
      <c r="C84" s="60" t="s">
        <v>76</v>
      </c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11">
        <f>W83*T71</f>
        <v>0</v>
      </c>
      <c r="X84" s="11">
        <f>X83*U71</f>
        <v>0</v>
      </c>
    </row>
    <row r="85" spans="2:24" ht="15.75" customHeight="1" x14ac:dyDescent="0.25">
      <c r="B85" s="68" t="s">
        <v>64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42">
        <f>SUM(W83:W84)</f>
        <v>0</v>
      </c>
      <c r="X85" s="42">
        <f>SUM(X83:X84)</f>
        <v>0</v>
      </c>
    </row>
    <row r="86" spans="2:24" x14ac:dyDescent="0.25"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47"/>
      <c r="X86" s="47"/>
    </row>
    <row r="87" spans="2:24" x14ac:dyDescent="0.25">
      <c r="B87" s="79" t="s">
        <v>77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46"/>
      <c r="X87" s="46"/>
    </row>
    <row r="88" spans="2:24" ht="15.75" customHeight="1" x14ac:dyDescent="0.25">
      <c r="B88" s="7" t="s">
        <v>78</v>
      </c>
      <c r="C88" s="68" t="s">
        <v>79</v>
      </c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39" t="s">
        <v>31</v>
      </c>
      <c r="X88" s="39" t="s">
        <v>31</v>
      </c>
    </row>
    <row r="89" spans="2:24" ht="108" customHeight="1" x14ac:dyDescent="0.25">
      <c r="B89" s="10" t="s">
        <v>7</v>
      </c>
      <c r="C89" s="60" t="s">
        <v>80</v>
      </c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75">
        <v>4.1700000000000001E-3</v>
      </c>
      <c r="S89" s="75"/>
      <c r="T89" s="75"/>
      <c r="U89" s="75"/>
      <c r="V89" s="75"/>
      <c r="W89" s="15">
        <f>$W$38*R89</f>
        <v>0.80730645255606848</v>
      </c>
      <c r="X89" s="15">
        <f>$X$38*R89</f>
        <v>0.86168460739145136</v>
      </c>
    </row>
    <row r="90" spans="2:24" ht="29.25" customHeight="1" x14ac:dyDescent="0.25">
      <c r="B90" s="10" t="s">
        <v>9</v>
      </c>
      <c r="C90" s="60" t="s">
        <v>81</v>
      </c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11">
        <f>W89*8%</f>
        <v>6.4584516204485479E-2</v>
      </c>
      <c r="X90" s="11">
        <f>X89*8%</f>
        <v>6.8934768591316115E-2</v>
      </c>
    </row>
    <row r="91" spans="2:24" ht="30.75" customHeight="1" x14ac:dyDescent="0.25">
      <c r="B91" s="10" t="s">
        <v>11</v>
      </c>
      <c r="C91" s="60" t="s">
        <v>82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15">
        <f>0.4*0.08*W89</f>
        <v>2.5833806481794192E-2</v>
      </c>
      <c r="X91" s="15">
        <f>0.4*0.08*X89</f>
        <v>2.7573907436526445E-2</v>
      </c>
    </row>
    <row r="92" spans="2:24" ht="69" customHeight="1" x14ac:dyDescent="0.25">
      <c r="B92" s="10" t="s">
        <v>40</v>
      </c>
      <c r="C92" s="60" t="s">
        <v>83</v>
      </c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75">
        <v>4.0000000000000002E-4</v>
      </c>
      <c r="S92" s="75"/>
      <c r="T92" s="75"/>
      <c r="U92" s="75"/>
      <c r="V92" s="75"/>
      <c r="W92" s="15">
        <f>W32*R92</f>
        <v>7.7197486020000004E-3</v>
      </c>
      <c r="X92" s="15">
        <f>X32*R92</f>
        <v>8.2473070315999993E-3</v>
      </c>
    </row>
    <row r="93" spans="2:24" ht="15.75" customHeight="1" x14ac:dyDescent="0.25">
      <c r="B93" s="10" t="s">
        <v>42</v>
      </c>
      <c r="C93" s="60" t="s">
        <v>84</v>
      </c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11">
        <f>W92*R71</f>
        <v>2.686472513496001E-3</v>
      </c>
      <c r="X93" s="11">
        <f>X92*S71</f>
        <v>0</v>
      </c>
    </row>
    <row r="94" spans="2:24" ht="30" customHeight="1" x14ac:dyDescent="0.25">
      <c r="B94" s="10" t="s">
        <v>58</v>
      </c>
      <c r="C94" s="60" t="s">
        <v>85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11">
        <f>0.4*0.08*W92</f>
        <v>2.47031955264E-4</v>
      </c>
      <c r="X94" s="11">
        <f>0.4*0.08*X92</f>
        <v>2.6391382501119999E-4</v>
      </c>
    </row>
    <row r="95" spans="2:24" ht="15.75" customHeight="1" x14ac:dyDescent="0.25">
      <c r="B95" s="68" t="s">
        <v>64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42">
        <f>W89+W90+W91+W92+W93+W94</f>
        <v>0.9083780283131081</v>
      </c>
      <c r="X95" s="42">
        <f>X89+X90+X91+X92+X93+X94</f>
        <v>0.96670450427590515</v>
      </c>
    </row>
    <row r="96" spans="2:24" x14ac:dyDescent="0.25"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46"/>
      <c r="X96" s="46"/>
    </row>
    <row r="97" spans="2:24" x14ac:dyDescent="0.25">
      <c r="B97" s="79" t="s">
        <v>86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47"/>
      <c r="X97" s="47"/>
    </row>
    <row r="98" spans="2:24" ht="15.75" customHeight="1" x14ac:dyDescent="0.25">
      <c r="B98" s="7" t="s">
        <v>87</v>
      </c>
      <c r="C98" s="68" t="s">
        <v>88</v>
      </c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39" t="s">
        <v>31</v>
      </c>
      <c r="X98" s="39" t="s">
        <v>31</v>
      </c>
    </row>
    <row r="99" spans="2:24" ht="15.75" customHeight="1" x14ac:dyDescent="0.25">
      <c r="B99" s="10" t="s">
        <v>7</v>
      </c>
      <c r="C99" s="60" t="s">
        <v>89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75">
        <f>1/12</f>
        <v>8.3333333333333329E-2</v>
      </c>
      <c r="S99" s="75"/>
      <c r="T99" s="75"/>
      <c r="U99" s="75"/>
      <c r="V99" s="75"/>
      <c r="W99" s="11">
        <f>(W38/12)</f>
        <v>16.133222473142855</v>
      </c>
      <c r="X99" s="11">
        <f>(X38/12)</f>
        <v>17.21991621485714</v>
      </c>
    </row>
    <row r="100" spans="2:24" ht="42" customHeight="1" x14ac:dyDescent="0.25">
      <c r="B100" s="10" t="s">
        <v>9</v>
      </c>
      <c r="C100" s="60" t="s">
        <v>90</v>
      </c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75">
        <v>1.66E-2</v>
      </c>
      <c r="S100" s="75"/>
      <c r="T100" s="75"/>
      <c r="U100" s="75"/>
      <c r="V100" s="75"/>
      <c r="W100" s="15">
        <f>W32*R100</f>
        <v>0.32036956698300001</v>
      </c>
      <c r="X100" s="15">
        <f>X32*T100</f>
        <v>0</v>
      </c>
    </row>
    <row r="101" spans="2:24" ht="40.5" customHeight="1" x14ac:dyDescent="0.25">
      <c r="B101" s="10" t="s">
        <v>11</v>
      </c>
      <c r="C101" s="60" t="s">
        <v>91</v>
      </c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75">
        <v>2.0000000000000001E-4</v>
      </c>
      <c r="S101" s="75"/>
      <c r="T101" s="75"/>
      <c r="U101" s="75"/>
      <c r="V101" s="75"/>
      <c r="W101" s="15">
        <f>W32*R101</f>
        <v>3.8598743010000002E-3</v>
      </c>
      <c r="X101" s="15">
        <f>X32*T101</f>
        <v>0</v>
      </c>
    </row>
    <row r="102" spans="2:24" ht="46.5" customHeight="1" x14ac:dyDescent="0.25">
      <c r="B102" s="10" t="s">
        <v>40</v>
      </c>
      <c r="C102" s="60" t="s">
        <v>92</v>
      </c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75">
        <v>7.3000000000000001E-3</v>
      </c>
      <c r="S102" s="75"/>
      <c r="T102" s="75"/>
      <c r="U102" s="75"/>
      <c r="V102" s="75"/>
      <c r="W102" s="15">
        <f>W32*R102</f>
        <v>0.14088541198650001</v>
      </c>
      <c r="X102" s="15">
        <f>X32*T102</f>
        <v>0</v>
      </c>
    </row>
    <row r="103" spans="2:24" ht="54" customHeight="1" x14ac:dyDescent="0.25">
      <c r="B103" s="10" t="s">
        <v>42</v>
      </c>
      <c r="C103" s="60" t="s">
        <v>93</v>
      </c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75">
        <v>2.9999999999999997E-4</v>
      </c>
      <c r="S103" s="75"/>
      <c r="T103" s="75"/>
      <c r="U103" s="75"/>
      <c r="V103" s="75"/>
      <c r="W103" s="15">
        <f>W32*R103</f>
        <v>5.7898114514999995E-3</v>
      </c>
      <c r="X103" s="15">
        <f>X32*T103</f>
        <v>0</v>
      </c>
    </row>
    <row r="104" spans="2:24" ht="15.75" customHeight="1" x14ac:dyDescent="0.25">
      <c r="B104" s="10"/>
      <c r="C104" s="59" t="s">
        <v>70</v>
      </c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17">
        <f>SUM(W99:W103)</f>
        <v>16.604127137864854</v>
      </c>
      <c r="X104" s="17">
        <f>SUM(X99:X103)</f>
        <v>17.21991621485714</v>
      </c>
    </row>
    <row r="105" spans="2:24" ht="15.75" customHeight="1" x14ac:dyDescent="0.25">
      <c r="B105" s="10" t="s">
        <v>60</v>
      </c>
      <c r="C105" s="60" t="s">
        <v>94</v>
      </c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11">
        <f>W104*R71</f>
        <v>5.7782362439769708</v>
      </c>
      <c r="X105" s="11">
        <f>X104*R71</f>
        <v>5.9925308427702859</v>
      </c>
    </row>
    <row r="106" spans="2:24" ht="15.75" customHeight="1" x14ac:dyDescent="0.25">
      <c r="B106" s="68" t="s">
        <v>64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42">
        <f>SUM(W104:W105)</f>
        <v>22.382363381841824</v>
      </c>
      <c r="X106" s="42">
        <f>SUM(X104:X105)</f>
        <v>23.212447057627426</v>
      </c>
    </row>
    <row r="107" spans="2:24" x14ac:dyDescent="0.25"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46"/>
      <c r="X107" s="46"/>
    </row>
    <row r="108" spans="2:24" x14ac:dyDescent="0.25">
      <c r="B108" s="61" t="s">
        <v>95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46"/>
      <c r="X108" s="46"/>
    </row>
    <row r="109" spans="2:24" ht="15.75" customHeight="1" x14ac:dyDescent="0.25">
      <c r="B109" s="7">
        <v>4</v>
      </c>
      <c r="C109" s="68" t="s">
        <v>96</v>
      </c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39" t="s">
        <v>31</v>
      </c>
      <c r="X109" s="39" t="s">
        <v>31</v>
      </c>
    </row>
    <row r="110" spans="2:24" ht="15.75" customHeight="1" x14ac:dyDescent="0.25">
      <c r="B110" s="10" t="s">
        <v>51</v>
      </c>
      <c r="C110" s="60" t="s">
        <v>52</v>
      </c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11">
        <f>W71</f>
        <v>67.372337047844582</v>
      </c>
      <c r="X110" s="11">
        <f>X71</f>
        <v>71.910370113243431</v>
      </c>
    </row>
    <row r="111" spans="2:24" ht="15.75" customHeight="1" x14ac:dyDescent="0.25">
      <c r="B111" s="10" t="s">
        <v>66</v>
      </c>
      <c r="C111" s="60" t="s">
        <v>67</v>
      </c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11">
        <f>W79</f>
        <v>28.993878847209587</v>
      </c>
      <c r="X111" s="11">
        <f>X79</f>
        <v>30.946834417228885</v>
      </c>
    </row>
    <row r="112" spans="2:24" ht="15.75" customHeight="1" x14ac:dyDescent="0.25">
      <c r="B112" s="10" t="s">
        <v>73</v>
      </c>
      <c r="C112" s="60" t="s">
        <v>97</v>
      </c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11">
        <f>W85</f>
        <v>0</v>
      </c>
      <c r="X112" s="11">
        <f>X85</f>
        <v>0</v>
      </c>
    </row>
    <row r="113" spans="2:24" ht="15.75" customHeight="1" x14ac:dyDescent="0.25">
      <c r="B113" s="10" t="s">
        <v>78</v>
      </c>
      <c r="C113" s="60" t="s">
        <v>98</v>
      </c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11">
        <f>W95</f>
        <v>0.9083780283131081</v>
      </c>
      <c r="X113" s="11">
        <f>X95</f>
        <v>0.96670450427590515</v>
      </c>
    </row>
    <row r="114" spans="2:24" ht="15.75" customHeight="1" x14ac:dyDescent="0.25">
      <c r="B114" s="10" t="s">
        <v>87</v>
      </c>
      <c r="C114" s="60" t="s">
        <v>99</v>
      </c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11">
        <f>W106</f>
        <v>22.382363381841824</v>
      </c>
      <c r="X114" s="11">
        <f>X106</f>
        <v>23.212447057627426</v>
      </c>
    </row>
    <row r="115" spans="2:24" ht="15.75" customHeight="1" x14ac:dyDescent="0.25">
      <c r="B115" s="10" t="s">
        <v>100</v>
      </c>
      <c r="C115" s="60" t="s">
        <v>101</v>
      </c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11">
        <v>0</v>
      </c>
      <c r="X115" s="11">
        <v>0</v>
      </c>
    </row>
    <row r="116" spans="2:24" ht="15.75" customHeight="1" x14ac:dyDescent="0.25">
      <c r="B116" s="68" t="s">
        <v>64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42">
        <f>SUM(W110:W115)</f>
        <v>119.6569573052091</v>
      </c>
      <c r="X116" s="42">
        <f>SUM(X110:X115)</f>
        <v>127.03635609237566</v>
      </c>
    </row>
    <row r="117" spans="2:24" x14ac:dyDescent="0.25"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48"/>
      <c r="X117" s="48"/>
    </row>
    <row r="118" spans="2:24" x14ac:dyDescent="0.25">
      <c r="B118" s="61" t="s">
        <v>102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48"/>
      <c r="X118" s="48"/>
    </row>
    <row r="119" spans="2:24" x14ac:dyDescent="0.25">
      <c r="B119" s="7">
        <v>5</v>
      </c>
      <c r="C119" s="71" t="s">
        <v>103</v>
      </c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 t="s">
        <v>30</v>
      </c>
      <c r="S119" s="71"/>
      <c r="T119" s="71"/>
      <c r="U119" s="71"/>
      <c r="V119" s="71"/>
      <c r="W119" s="44" t="s">
        <v>31</v>
      </c>
      <c r="X119" s="44" t="s">
        <v>31</v>
      </c>
    </row>
    <row r="120" spans="2:24" s="3" customFormat="1" ht="37.5" customHeight="1" x14ac:dyDescent="0.25">
      <c r="B120" s="13" t="s">
        <v>7</v>
      </c>
      <c r="C120" s="84" t="s">
        <v>104</v>
      </c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5">
        <v>0.03</v>
      </c>
      <c r="S120" s="85"/>
      <c r="T120" s="85"/>
      <c r="U120" s="85"/>
      <c r="V120" s="85"/>
      <c r="W120" s="14">
        <f>(W38+W48+W57+W116)*R120</f>
        <v>9.3976688094877012</v>
      </c>
      <c r="X120" s="14">
        <f>(X38+X48+X57+X116)*R120</f>
        <v>10.010260520119841</v>
      </c>
    </row>
    <row r="121" spans="2:24" s="3" customFormat="1" ht="48.75" customHeight="1" x14ac:dyDescent="0.25">
      <c r="B121" s="13" t="s">
        <v>9</v>
      </c>
      <c r="C121" s="84" t="s">
        <v>105</v>
      </c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5">
        <v>4.0449949999999998E-2</v>
      </c>
      <c r="S121" s="85"/>
      <c r="T121" s="85"/>
      <c r="U121" s="85"/>
      <c r="V121" s="85"/>
      <c r="W121" s="14">
        <f>(W32+W48+W57+W116+W120)*R121</f>
        <v>6.0009117860168546</v>
      </c>
      <c r="X121" s="14">
        <f>(X32+X48+X57+X116+X120)*R121</f>
        <v>6.3775366823017823</v>
      </c>
    </row>
    <row r="122" spans="2:24" ht="15.75" customHeight="1" x14ac:dyDescent="0.25">
      <c r="B122" s="10" t="s">
        <v>11</v>
      </c>
      <c r="C122" s="86" t="s">
        <v>106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7">
        <v>8.6499999999999994E-2</v>
      </c>
      <c r="S122" s="87"/>
      <c r="T122" s="87"/>
      <c r="U122" s="87"/>
      <c r="V122" s="87"/>
      <c r="W122" s="11">
        <f>W124+W125+W126</f>
        <v>31.120513361285184</v>
      </c>
      <c r="X122" s="11">
        <f>X124+X125+X126</f>
        <v>33.147741971561778</v>
      </c>
    </row>
    <row r="123" spans="2:24" ht="15.75" customHeight="1" x14ac:dyDescent="0.25">
      <c r="B123" s="10" t="s">
        <v>107</v>
      </c>
      <c r="C123" s="60" t="s">
        <v>108</v>
      </c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7">
        <f>1-R122</f>
        <v>0.91349999999999998</v>
      </c>
      <c r="S123" s="67"/>
      <c r="T123" s="67"/>
      <c r="U123" s="67"/>
      <c r="V123" s="67"/>
      <c r="W123" s="11">
        <f>(W38+W48+W57+W116+W120+W121)/R123</f>
        <v>359.77472093971312</v>
      </c>
      <c r="X123" s="11">
        <f>(X38+X48+X57+X116+X120+X121)/R123</f>
        <v>383.21088984464484</v>
      </c>
    </row>
    <row r="124" spans="2:24" ht="15.75" customHeight="1" x14ac:dyDescent="0.25">
      <c r="B124" s="10" t="s">
        <v>109</v>
      </c>
      <c r="C124" s="84" t="s">
        <v>110</v>
      </c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0">
        <v>0.05</v>
      </c>
      <c r="S124" s="80"/>
      <c r="T124" s="80"/>
      <c r="U124" s="80"/>
      <c r="V124" s="80"/>
      <c r="W124" s="11">
        <f>W123*R124</f>
        <v>17.988736046985657</v>
      </c>
      <c r="X124" s="11">
        <f>X123*R124</f>
        <v>19.160544492232244</v>
      </c>
    </row>
    <row r="125" spans="2:24" ht="15.75" customHeight="1" x14ac:dyDescent="0.25">
      <c r="B125" s="10" t="s">
        <v>111</v>
      </c>
      <c r="C125" s="60" t="s">
        <v>112</v>
      </c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80">
        <v>0.03</v>
      </c>
      <c r="S125" s="80"/>
      <c r="T125" s="80"/>
      <c r="U125" s="80"/>
      <c r="V125" s="80"/>
      <c r="W125" s="11">
        <f>W123*R125</f>
        <v>10.793241628191392</v>
      </c>
      <c r="X125" s="11">
        <f>X123*R125</f>
        <v>11.496326695339345</v>
      </c>
    </row>
    <row r="126" spans="2:24" ht="15.75" customHeight="1" x14ac:dyDescent="0.25">
      <c r="B126" s="10" t="s">
        <v>113</v>
      </c>
      <c r="C126" s="60" t="s">
        <v>114</v>
      </c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80">
        <v>6.4999999999999997E-3</v>
      </c>
      <c r="S126" s="80"/>
      <c r="T126" s="80"/>
      <c r="U126" s="80"/>
      <c r="V126" s="80"/>
      <c r="W126" s="11">
        <f>W123*R126</f>
        <v>2.338535686108135</v>
      </c>
      <c r="X126" s="11">
        <f>X123*R126</f>
        <v>2.4908707839901911</v>
      </c>
    </row>
    <row r="127" spans="2:24" ht="15.75" customHeight="1" x14ac:dyDescent="0.25">
      <c r="B127" s="68" t="s">
        <v>64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42">
        <f>W120+W121+W122</f>
        <v>46.519093956789739</v>
      </c>
      <c r="X127" s="42">
        <f>X120+X121+X122</f>
        <v>49.535539173983402</v>
      </c>
    </row>
    <row r="128" spans="2:24" x14ac:dyDescent="0.25"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46"/>
      <c r="X128" s="46"/>
    </row>
    <row r="129" spans="2:24" x14ac:dyDescent="0.25">
      <c r="B129" s="61" t="s">
        <v>115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46"/>
      <c r="X129" s="46"/>
    </row>
    <row r="130" spans="2:24" ht="15.75" customHeight="1" x14ac:dyDescent="0.25">
      <c r="B130" s="68" t="s">
        <v>142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39" t="s">
        <v>31</v>
      </c>
      <c r="X130" s="39" t="s">
        <v>31</v>
      </c>
    </row>
    <row r="131" spans="2:24" ht="15.75" customHeight="1" x14ac:dyDescent="0.25">
      <c r="B131" s="10" t="s">
        <v>117</v>
      </c>
      <c r="C131" s="60" t="s">
        <v>118</v>
      </c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11">
        <f>W38</f>
        <v>193.59866967771427</v>
      </c>
      <c r="X131" s="11">
        <f>X38</f>
        <v>206.63899457828569</v>
      </c>
    </row>
    <row r="132" spans="2:24" ht="15.75" customHeight="1" x14ac:dyDescent="0.25">
      <c r="B132" s="10" t="s">
        <v>9</v>
      </c>
      <c r="C132" s="60" t="s">
        <v>119</v>
      </c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11">
        <f>W48</f>
        <v>0</v>
      </c>
      <c r="X132" s="11">
        <f>X48</f>
        <v>0</v>
      </c>
    </row>
    <row r="133" spans="2:24" ht="15.75" customHeight="1" x14ac:dyDescent="0.25">
      <c r="B133" s="10" t="s">
        <v>11</v>
      </c>
      <c r="C133" s="60" t="s">
        <v>120</v>
      </c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11">
        <f>W57</f>
        <v>0</v>
      </c>
      <c r="X133" s="11">
        <f>X57</f>
        <v>0</v>
      </c>
    </row>
    <row r="134" spans="2:24" ht="18" customHeight="1" x14ac:dyDescent="0.25">
      <c r="B134" s="10" t="s">
        <v>40</v>
      </c>
      <c r="C134" s="60" t="s">
        <v>121</v>
      </c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11">
        <f>W116</f>
        <v>119.6569573052091</v>
      </c>
      <c r="X134" s="11">
        <f>X116</f>
        <v>127.03635609237566</v>
      </c>
    </row>
    <row r="135" spans="2:24" ht="18.75" customHeight="1" x14ac:dyDescent="0.25">
      <c r="B135" s="74" t="s">
        <v>122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11">
        <f>SUM(W131:W134)</f>
        <v>313.25562698292339</v>
      </c>
      <c r="X135" s="11">
        <f>SUM(X131:X134)</f>
        <v>333.67535067066137</v>
      </c>
    </row>
    <row r="136" spans="2:24" ht="21" customHeight="1" x14ac:dyDescent="0.25">
      <c r="B136" s="10" t="s">
        <v>42</v>
      </c>
      <c r="C136" s="60" t="s">
        <v>123</v>
      </c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11">
        <f>W127</f>
        <v>46.519093956789739</v>
      </c>
      <c r="X136" s="11">
        <f>X127</f>
        <v>49.535539173983402</v>
      </c>
    </row>
    <row r="137" spans="2:24" ht="17.25" customHeight="1" x14ac:dyDescent="0.25">
      <c r="B137" s="68" t="s">
        <v>141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9">
        <f>SUM(W135:W136)</f>
        <v>359.77472093971312</v>
      </c>
      <c r="X137" s="9">
        <f>SUM(X135:X136)</f>
        <v>383.21088984464478</v>
      </c>
    </row>
    <row r="138" spans="2:24" x14ac:dyDescent="0.25"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</row>
    <row r="139" spans="2:24" x14ac:dyDescent="0.25"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</row>
    <row r="140" spans="2:24" x14ac:dyDescent="0.25"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40"/>
      <c r="X140" s="40"/>
    </row>
    <row r="141" spans="2:24" x14ac:dyDescent="0.25">
      <c r="B141" s="61" t="s">
        <v>125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49"/>
      <c r="X141" s="49"/>
    </row>
    <row r="142" spans="2:24" ht="15.75" customHeight="1" x14ac:dyDescent="0.25">
      <c r="B142" s="68" t="s">
        <v>126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49"/>
      <c r="X142" s="49"/>
    </row>
    <row r="143" spans="2:24" ht="31.5" customHeight="1" x14ac:dyDescent="0.25">
      <c r="B143" s="7" t="s">
        <v>127</v>
      </c>
      <c r="C143" s="91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3"/>
      <c r="S143" s="68" t="s">
        <v>128</v>
      </c>
      <c r="T143" s="68"/>
      <c r="U143" s="68"/>
      <c r="V143" s="68"/>
      <c r="W143" s="39" t="s">
        <v>130</v>
      </c>
      <c r="X143" s="39" t="s">
        <v>130</v>
      </c>
    </row>
    <row r="144" spans="2:24" ht="15.75" customHeight="1" x14ac:dyDescent="0.25">
      <c r="B144" s="8" t="s">
        <v>117</v>
      </c>
      <c r="C144" s="88" t="s">
        <v>131</v>
      </c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9">
        <v>1</v>
      </c>
      <c r="T144" s="89"/>
      <c r="U144" s="90"/>
      <c r="V144" s="90"/>
      <c r="W144" s="9">
        <f>W137*S144</f>
        <v>359.77472093971312</v>
      </c>
      <c r="X144" s="9">
        <f>X137*T144</f>
        <v>0</v>
      </c>
    </row>
    <row r="145" spans="2:24" ht="15.75" customHeight="1" x14ac:dyDescent="0.25">
      <c r="B145" s="8" t="s">
        <v>11</v>
      </c>
      <c r="C145" s="88" t="s">
        <v>132</v>
      </c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9">
        <f>W144*12</f>
        <v>4317.2966512765579</v>
      </c>
      <c r="X145" s="9">
        <f>X144*12</f>
        <v>0</v>
      </c>
    </row>
  </sheetData>
  <mergeCells count="198">
    <mergeCell ref="B6:N6"/>
    <mergeCell ref="O6:V6"/>
    <mergeCell ref="B7:V7"/>
    <mergeCell ref="B8:V8"/>
    <mergeCell ref="B9:V9"/>
    <mergeCell ref="C10:Q10"/>
    <mergeCell ref="R10:V10"/>
    <mergeCell ref="B1:V1"/>
    <mergeCell ref="B2:V2"/>
    <mergeCell ref="B3:V3"/>
    <mergeCell ref="B4:N4"/>
    <mergeCell ref="O4:V4"/>
    <mergeCell ref="B5:N5"/>
    <mergeCell ref="O5:V5"/>
    <mergeCell ref="B14:V14"/>
    <mergeCell ref="B15:V15"/>
    <mergeCell ref="B16:V16"/>
    <mergeCell ref="B17:G17"/>
    <mergeCell ref="H17:M17"/>
    <mergeCell ref="N17:V17"/>
    <mergeCell ref="C11:Q11"/>
    <mergeCell ref="R11:V11"/>
    <mergeCell ref="C12:Q12"/>
    <mergeCell ref="R12:V12"/>
    <mergeCell ref="C13:Q13"/>
    <mergeCell ref="R13:V13"/>
    <mergeCell ref="B22:V22"/>
    <mergeCell ref="B23:V23"/>
    <mergeCell ref="C24:Q24"/>
    <mergeCell ref="R24:V24"/>
    <mergeCell ref="C25:Q25"/>
    <mergeCell ref="R25:V25"/>
    <mergeCell ref="B18:G18"/>
    <mergeCell ref="H18:M18"/>
    <mergeCell ref="N18:V18"/>
    <mergeCell ref="B19:V19"/>
    <mergeCell ref="B20:V20"/>
    <mergeCell ref="B21:V21"/>
    <mergeCell ref="B30:V30"/>
    <mergeCell ref="C31:Q31"/>
    <mergeCell ref="R31:V31"/>
    <mergeCell ref="C32:Q32"/>
    <mergeCell ref="R32:V32"/>
    <mergeCell ref="C36:V36"/>
    <mergeCell ref="C26:Q26"/>
    <mergeCell ref="R26:V26"/>
    <mergeCell ref="C27:Q27"/>
    <mergeCell ref="R27:V27"/>
    <mergeCell ref="B28:V28"/>
    <mergeCell ref="B29:V29"/>
    <mergeCell ref="C35:Q35"/>
    <mergeCell ref="C42:V42"/>
    <mergeCell ref="C43:V43"/>
    <mergeCell ref="C44:V44"/>
    <mergeCell ref="C45:V45"/>
    <mergeCell ref="C46:V46"/>
    <mergeCell ref="C47:V47"/>
    <mergeCell ref="C37:Q37"/>
    <mergeCell ref="R37:V37"/>
    <mergeCell ref="C38:V38"/>
    <mergeCell ref="B39:V39"/>
    <mergeCell ref="B40:V40"/>
    <mergeCell ref="B41:V41"/>
    <mergeCell ref="C54:V54"/>
    <mergeCell ref="C55:V55"/>
    <mergeCell ref="C56:V56"/>
    <mergeCell ref="B57:V57"/>
    <mergeCell ref="B58:V58"/>
    <mergeCell ref="B59:V59"/>
    <mergeCell ref="B48:V48"/>
    <mergeCell ref="B49:V49"/>
    <mergeCell ref="B50:V50"/>
    <mergeCell ref="B51:V51"/>
    <mergeCell ref="C52:V52"/>
    <mergeCell ref="C53:V53"/>
    <mergeCell ref="C64:Q64"/>
    <mergeCell ref="R64:V64"/>
    <mergeCell ref="C65:Q65"/>
    <mergeCell ref="R65:V65"/>
    <mergeCell ref="C66:Q66"/>
    <mergeCell ref="R66:V66"/>
    <mergeCell ref="B60:V60"/>
    <mergeCell ref="B61:V61"/>
    <mergeCell ref="C62:Q62"/>
    <mergeCell ref="R62:V62"/>
    <mergeCell ref="C63:Q63"/>
    <mergeCell ref="R63:V63"/>
    <mergeCell ref="C70:Q70"/>
    <mergeCell ref="R70:V70"/>
    <mergeCell ref="B71:Q71"/>
    <mergeCell ref="R71:V71"/>
    <mergeCell ref="B72:V72"/>
    <mergeCell ref="B73:V73"/>
    <mergeCell ref="C67:Q67"/>
    <mergeCell ref="R67:V67"/>
    <mergeCell ref="C68:Q68"/>
    <mergeCell ref="R68:V68"/>
    <mergeCell ref="C69:Q69"/>
    <mergeCell ref="R69:V69"/>
    <mergeCell ref="C78:V78"/>
    <mergeCell ref="B79:V79"/>
    <mergeCell ref="B80:V80"/>
    <mergeCell ref="B81:V81"/>
    <mergeCell ref="C82:V82"/>
    <mergeCell ref="C83:Q83"/>
    <mergeCell ref="R83:V83"/>
    <mergeCell ref="C74:V74"/>
    <mergeCell ref="C75:Q75"/>
    <mergeCell ref="R75:V75"/>
    <mergeCell ref="C76:Q76"/>
    <mergeCell ref="R76:V76"/>
    <mergeCell ref="C77:Q77"/>
    <mergeCell ref="R77:V77"/>
    <mergeCell ref="C90:V90"/>
    <mergeCell ref="C91:V91"/>
    <mergeCell ref="C92:Q92"/>
    <mergeCell ref="R92:V92"/>
    <mergeCell ref="C93:V93"/>
    <mergeCell ref="C94:V94"/>
    <mergeCell ref="C84:V84"/>
    <mergeCell ref="B85:V85"/>
    <mergeCell ref="B86:V86"/>
    <mergeCell ref="B87:V87"/>
    <mergeCell ref="C88:V88"/>
    <mergeCell ref="C89:Q89"/>
    <mergeCell ref="R89:V89"/>
    <mergeCell ref="C100:Q100"/>
    <mergeCell ref="R100:V100"/>
    <mergeCell ref="C101:Q101"/>
    <mergeCell ref="R101:V101"/>
    <mergeCell ref="C102:Q102"/>
    <mergeCell ref="R102:V102"/>
    <mergeCell ref="B95:V95"/>
    <mergeCell ref="B96:V96"/>
    <mergeCell ref="B97:V97"/>
    <mergeCell ref="C98:V98"/>
    <mergeCell ref="C99:Q99"/>
    <mergeCell ref="R99:V99"/>
    <mergeCell ref="B108:V108"/>
    <mergeCell ref="C109:V109"/>
    <mergeCell ref="C110:V110"/>
    <mergeCell ref="C111:V111"/>
    <mergeCell ref="C112:V112"/>
    <mergeCell ref="C113:V113"/>
    <mergeCell ref="C103:Q103"/>
    <mergeCell ref="R103:V103"/>
    <mergeCell ref="C104:V104"/>
    <mergeCell ref="C105:V105"/>
    <mergeCell ref="B106:V106"/>
    <mergeCell ref="B107:V107"/>
    <mergeCell ref="C120:Q120"/>
    <mergeCell ref="R120:V120"/>
    <mergeCell ref="C121:Q121"/>
    <mergeCell ref="R121:V121"/>
    <mergeCell ref="C122:Q122"/>
    <mergeCell ref="R122:V122"/>
    <mergeCell ref="C114:V114"/>
    <mergeCell ref="C115:V115"/>
    <mergeCell ref="B116:V116"/>
    <mergeCell ref="B117:V117"/>
    <mergeCell ref="B118:V118"/>
    <mergeCell ref="C119:Q119"/>
    <mergeCell ref="R119:V119"/>
    <mergeCell ref="R126:V126"/>
    <mergeCell ref="B127:V127"/>
    <mergeCell ref="B128:V128"/>
    <mergeCell ref="B129:V129"/>
    <mergeCell ref="B130:V130"/>
    <mergeCell ref="C123:Q123"/>
    <mergeCell ref="R123:V123"/>
    <mergeCell ref="C124:Q124"/>
    <mergeCell ref="R124:V124"/>
    <mergeCell ref="C125:Q125"/>
    <mergeCell ref="R125:V125"/>
    <mergeCell ref="X24:X27"/>
    <mergeCell ref="W24:W27"/>
    <mergeCell ref="C144:R144"/>
    <mergeCell ref="S144:T144"/>
    <mergeCell ref="U144:V144"/>
    <mergeCell ref="C145:V145"/>
    <mergeCell ref="C33:Q33"/>
    <mergeCell ref="C34:Q34"/>
    <mergeCell ref="R33:V33"/>
    <mergeCell ref="R34:V34"/>
    <mergeCell ref="B137:V137"/>
    <mergeCell ref="B138:V140"/>
    <mergeCell ref="B141:V141"/>
    <mergeCell ref="B142:V142"/>
    <mergeCell ref="C143:R143"/>
    <mergeCell ref="S143:T143"/>
    <mergeCell ref="U143:V143"/>
    <mergeCell ref="C131:V131"/>
    <mergeCell ref="C132:V132"/>
    <mergeCell ref="C133:V133"/>
    <mergeCell ref="C134:V134"/>
    <mergeCell ref="B135:V135"/>
    <mergeCell ref="C136:V136"/>
    <mergeCell ref="C126:Q12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6:W25"/>
  <sheetViews>
    <sheetView showGridLines="0" tabSelected="1" workbookViewId="0">
      <selection activeCell="W25" sqref="W25"/>
    </sheetView>
  </sheetViews>
  <sheetFormatPr defaultRowHeight="15" x14ac:dyDescent="0.25"/>
  <cols>
    <col min="1" max="1" width="3.140625" customWidth="1"/>
    <col min="2" max="2" width="10.5703125" customWidth="1"/>
    <col min="23" max="23" width="14.85546875" bestFit="1" customWidth="1"/>
  </cols>
  <sheetData>
    <row r="6" spans="2:23" ht="15.75" x14ac:dyDescent="0.25">
      <c r="B6" s="61" t="s">
        <v>185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</row>
    <row r="7" spans="2:23" ht="15.75" x14ac:dyDescent="0.25">
      <c r="B7" s="59" t="s">
        <v>190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</row>
    <row r="8" spans="2:23" ht="31.5" x14ac:dyDescent="0.25">
      <c r="B8" s="16" t="s">
        <v>127</v>
      </c>
      <c r="C8" s="120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121"/>
      <c r="S8" s="59" t="s">
        <v>128</v>
      </c>
      <c r="T8" s="59"/>
      <c r="U8" s="59" t="s">
        <v>129</v>
      </c>
      <c r="V8" s="59"/>
      <c r="W8" s="16" t="s">
        <v>130</v>
      </c>
    </row>
    <row r="9" spans="2:23" ht="15.75" x14ac:dyDescent="0.25">
      <c r="B9" s="10" t="s">
        <v>117</v>
      </c>
      <c r="C9" s="86" t="s">
        <v>131</v>
      </c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111">
        <v>8</v>
      </c>
      <c r="T9" s="111"/>
      <c r="U9" s="112">
        <f>'INTERP. LIBRAS'!AA134</f>
        <v>8130.2128313917528</v>
      </c>
      <c r="V9" s="112"/>
      <c r="W9" s="17">
        <f>U9*S9</f>
        <v>65041.702651134023</v>
      </c>
    </row>
    <row r="10" spans="2:23" ht="15.75" x14ac:dyDescent="0.25">
      <c r="B10" s="26" t="s">
        <v>9</v>
      </c>
      <c r="C10" s="113" t="s">
        <v>140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5"/>
      <c r="S10" s="116">
        <v>1</v>
      </c>
      <c r="T10" s="117"/>
      <c r="U10" s="118">
        <f>'ADICIONAL NOTURNO'!W137</f>
        <v>359.77472093971312</v>
      </c>
      <c r="V10" s="119"/>
      <c r="W10" s="27">
        <f>U10*S10</f>
        <v>359.77472093971312</v>
      </c>
    </row>
    <row r="11" spans="2:23" ht="15.75" x14ac:dyDescent="0.25">
      <c r="B11" s="10" t="s">
        <v>11</v>
      </c>
      <c r="C11" s="86" t="s">
        <v>132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17">
        <f>(W9+W10)*12</f>
        <v>784817.7284648848</v>
      </c>
    </row>
    <row r="13" spans="2:23" ht="15.75" x14ac:dyDescent="0.25">
      <c r="B13" s="61" t="s">
        <v>185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</row>
    <row r="14" spans="2:23" ht="15.75" x14ac:dyDescent="0.25">
      <c r="B14" s="59" t="s">
        <v>190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</row>
    <row r="15" spans="2:23" ht="31.5" x14ac:dyDescent="0.25">
      <c r="B15" s="16" t="s">
        <v>127</v>
      </c>
      <c r="C15" s="120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121"/>
      <c r="S15" s="59" t="s">
        <v>128</v>
      </c>
      <c r="T15" s="59"/>
      <c r="U15" s="59" t="s">
        <v>129</v>
      </c>
      <c r="V15" s="59"/>
      <c r="W15" s="16" t="s">
        <v>130</v>
      </c>
    </row>
    <row r="16" spans="2:23" ht="15.75" x14ac:dyDescent="0.25">
      <c r="B16" s="10" t="s">
        <v>117</v>
      </c>
      <c r="C16" s="86" t="s">
        <v>131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111">
        <v>8</v>
      </c>
      <c r="T16" s="111"/>
      <c r="U16" s="112">
        <f>'INTERP. LIBRAS'!AC134</f>
        <v>8132.3914881830933</v>
      </c>
      <c r="V16" s="112"/>
      <c r="W16" s="17">
        <f>U16*S16</f>
        <v>65059.131905464747</v>
      </c>
    </row>
    <row r="17" spans="2:23" ht="15.75" x14ac:dyDescent="0.25">
      <c r="B17" s="26" t="s">
        <v>9</v>
      </c>
      <c r="C17" s="113" t="s">
        <v>140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5"/>
      <c r="S17" s="116">
        <v>1</v>
      </c>
      <c r="T17" s="117"/>
      <c r="U17" s="118">
        <f>'ADICIONAL NOTURNO'!W144</f>
        <v>359.77472093971312</v>
      </c>
      <c r="V17" s="119"/>
      <c r="W17" s="27">
        <f>U17*S17</f>
        <v>359.77472093971312</v>
      </c>
    </row>
    <row r="18" spans="2:23" ht="15.75" x14ac:dyDescent="0.25">
      <c r="B18" s="10" t="s">
        <v>11</v>
      </c>
      <c r="C18" s="86" t="s">
        <v>132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17">
        <f>(W16+W17)*12</f>
        <v>785026.87951685349</v>
      </c>
    </row>
    <row r="20" spans="2:23" ht="15.75" x14ac:dyDescent="0.25">
      <c r="B20" s="61" t="s">
        <v>185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</row>
    <row r="21" spans="2:23" ht="15.75" x14ac:dyDescent="0.25">
      <c r="B21" s="59" t="s">
        <v>190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2:23" ht="31.5" x14ac:dyDescent="0.25">
      <c r="B22" s="16" t="s">
        <v>127</v>
      </c>
      <c r="C22" s="120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121"/>
      <c r="S22" s="59" t="s">
        <v>128</v>
      </c>
      <c r="T22" s="59"/>
      <c r="U22" s="59" t="s">
        <v>129</v>
      </c>
      <c r="V22" s="59"/>
      <c r="W22" s="16" t="s">
        <v>130</v>
      </c>
    </row>
    <row r="23" spans="2:23" ht="15.75" x14ac:dyDescent="0.25">
      <c r="B23" s="10" t="s">
        <v>117</v>
      </c>
      <c r="C23" s="86" t="s">
        <v>131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111">
        <v>8</v>
      </c>
      <c r="T23" s="111"/>
      <c r="U23" s="112">
        <f>'INTERP. LIBRAS'!AE134</f>
        <v>8366.7116132314131</v>
      </c>
      <c r="V23" s="112"/>
      <c r="W23" s="17">
        <f>U23*S23</f>
        <v>66933.692905851305</v>
      </c>
    </row>
    <row r="24" spans="2:23" ht="15.75" x14ac:dyDescent="0.25">
      <c r="B24" s="26" t="s">
        <v>9</v>
      </c>
      <c r="C24" s="113" t="s">
        <v>140</v>
      </c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5"/>
      <c r="S24" s="116">
        <v>1</v>
      </c>
      <c r="T24" s="117"/>
      <c r="U24" s="118">
        <f>'ADICIONAL NOTURNO'!X137</f>
        <v>383.21088984464478</v>
      </c>
      <c r="V24" s="119"/>
      <c r="W24" s="27">
        <f>U24*S24</f>
        <v>383.21088984464478</v>
      </c>
    </row>
    <row r="25" spans="2:23" ht="15.75" x14ac:dyDescent="0.25">
      <c r="B25" s="10" t="s">
        <v>11</v>
      </c>
      <c r="C25" s="86" t="s">
        <v>132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17">
        <f>(W23+W24)*12</f>
        <v>807802.84554835141</v>
      </c>
    </row>
  </sheetData>
  <mergeCells count="36">
    <mergeCell ref="C25:V25"/>
    <mergeCell ref="C23:R23"/>
    <mergeCell ref="S23:T23"/>
    <mergeCell ref="U23:V23"/>
    <mergeCell ref="C24:R24"/>
    <mergeCell ref="S24:T24"/>
    <mergeCell ref="U24:V24"/>
    <mergeCell ref="C18:V18"/>
    <mergeCell ref="B20:W20"/>
    <mergeCell ref="B21:W21"/>
    <mergeCell ref="C22:R22"/>
    <mergeCell ref="S22:T22"/>
    <mergeCell ref="U22:V22"/>
    <mergeCell ref="C16:R16"/>
    <mergeCell ref="S16:T16"/>
    <mergeCell ref="U16:V16"/>
    <mergeCell ref="C17:R17"/>
    <mergeCell ref="S17:T17"/>
    <mergeCell ref="U17:V17"/>
    <mergeCell ref="B13:W13"/>
    <mergeCell ref="B14:W14"/>
    <mergeCell ref="C15:R15"/>
    <mergeCell ref="S15:T15"/>
    <mergeCell ref="U15:V15"/>
    <mergeCell ref="B6:W6"/>
    <mergeCell ref="B7:W7"/>
    <mergeCell ref="C8:R8"/>
    <mergeCell ref="S8:T8"/>
    <mergeCell ref="U8:V8"/>
    <mergeCell ref="C11:V11"/>
    <mergeCell ref="C9:R9"/>
    <mergeCell ref="S9:T9"/>
    <mergeCell ref="U9:V9"/>
    <mergeCell ref="C10:R10"/>
    <mergeCell ref="S10:T10"/>
    <mergeCell ref="U10:V1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topLeftCell="A4" workbookViewId="0">
      <selection activeCell="D25" sqref="D25"/>
    </sheetView>
  </sheetViews>
  <sheetFormatPr defaultRowHeight="15" x14ac:dyDescent="0.25"/>
  <cols>
    <col min="1" max="11" width="15.7109375" customWidth="1"/>
  </cols>
  <sheetData>
    <row r="1" spans="1:11" ht="15.75" x14ac:dyDescent="0.25">
      <c r="A1" s="122" t="s">
        <v>153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s="32" customFormat="1" x14ac:dyDescent="0.25">
      <c r="A2" s="31" t="s">
        <v>154</v>
      </c>
      <c r="B2" s="123" t="s">
        <v>155</v>
      </c>
      <c r="C2" s="123"/>
      <c r="D2" s="123" t="s">
        <v>156</v>
      </c>
      <c r="E2" s="123"/>
      <c r="F2" s="123" t="s">
        <v>157</v>
      </c>
      <c r="G2" s="123"/>
      <c r="H2" s="123" t="s">
        <v>158</v>
      </c>
      <c r="I2" s="123"/>
      <c r="J2" s="123" t="s">
        <v>159</v>
      </c>
      <c r="K2" s="123"/>
    </row>
    <row r="3" spans="1:11" ht="30" customHeight="1" x14ac:dyDescent="0.25">
      <c r="A3" s="33" t="s">
        <v>160</v>
      </c>
      <c r="B3" s="34" t="s">
        <v>161</v>
      </c>
      <c r="C3" s="34" t="s">
        <v>162</v>
      </c>
      <c r="D3" s="34" t="s">
        <v>161</v>
      </c>
      <c r="E3" s="34" t="s">
        <v>162</v>
      </c>
      <c r="F3" s="34" t="s">
        <v>162</v>
      </c>
      <c r="G3" s="34" t="s">
        <v>163</v>
      </c>
      <c r="H3" s="34" t="s">
        <v>162</v>
      </c>
      <c r="I3" s="34" t="s">
        <v>163</v>
      </c>
      <c r="J3" s="34" t="s">
        <v>161</v>
      </c>
      <c r="K3" s="34" t="s">
        <v>162</v>
      </c>
    </row>
    <row r="4" spans="1:11" ht="30" customHeight="1" x14ac:dyDescent="0.25">
      <c r="A4" s="33" t="s">
        <v>164</v>
      </c>
      <c r="B4" s="34" t="s">
        <v>162</v>
      </c>
      <c r="C4" s="34" t="s">
        <v>163</v>
      </c>
      <c r="D4" s="34" t="s">
        <v>161</v>
      </c>
      <c r="E4" s="34" t="s">
        <v>162</v>
      </c>
      <c r="F4" s="34" t="s">
        <v>161</v>
      </c>
      <c r="G4" s="34" t="s">
        <v>162</v>
      </c>
      <c r="H4" s="34" t="s">
        <v>161</v>
      </c>
      <c r="I4" s="34" t="s">
        <v>162</v>
      </c>
      <c r="J4" s="34" t="s">
        <v>162</v>
      </c>
      <c r="K4" s="34" t="s">
        <v>163</v>
      </c>
    </row>
    <row r="5" spans="1:11" ht="30" customHeight="1" x14ac:dyDescent="0.25">
      <c r="A5" s="33" t="s">
        <v>165</v>
      </c>
      <c r="B5" s="34" t="s">
        <v>162</v>
      </c>
      <c r="C5" s="34" t="s">
        <v>163</v>
      </c>
      <c r="D5" s="34" t="s">
        <v>161</v>
      </c>
      <c r="E5" s="34" t="s">
        <v>162</v>
      </c>
      <c r="F5" s="34" t="s">
        <v>162</v>
      </c>
      <c r="G5" s="34" t="s">
        <v>163</v>
      </c>
      <c r="H5" s="34" t="s">
        <v>162</v>
      </c>
      <c r="I5" s="34" t="s">
        <v>163</v>
      </c>
      <c r="J5" s="34" t="s">
        <v>161</v>
      </c>
      <c r="K5" s="34" t="s">
        <v>162</v>
      </c>
    </row>
    <row r="6" spans="1:11" ht="30" customHeight="1" x14ac:dyDescent="0.25">
      <c r="A6" s="33" t="s">
        <v>166</v>
      </c>
      <c r="B6" s="34" t="s">
        <v>162</v>
      </c>
      <c r="C6" s="34" t="s">
        <v>163</v>
      </c>
      <c r="D6" s="34" t="s">
        <v>162</v>
      </c>
      <c r="E6" s="34" t="s">
        <v>163</v>
      </c>
      <c r="F6" s="34" t="s">
        <v>161</v>
      </c>
      <c r="G6" s="34" t="s">
        <v>162</v>
      </c>
      <c r="H6" s="34" t="s">
        <v>161</v>
      </c>
      <c r="I6" s="34" t="s">
        <v>162</v>
      </c>
      <c r="J6" s="34" t="s">
        <v>162</v>
      </c>
      <c r="K6" s="34" t="s">
        <v>163</v>
      </c>
    </row>
    <row r="7" spans="1:11" ht="30" customHeight="1" x14ac:dyDescent="0.25">
      <c r="A7" s="33" t="s">
        <v>167</v>
      </c>
      <c r="B7" s="34" t="s">
        <v>161</v>
      </c>
      <c r="C7" s="34" t="s">
        <v>162</v>
      </c>
      <c r="D7" s="34" t="s">
        <v>161</v>
      </c>
      <c r="E7" s="34" t="s">
        <v>162</v>
      </c>
      <c r="F7" s="34" t="s">
        <v>162</v>
      </c>
      <c r="G7" s="34" t="s">
        <v>163</v>
      </c>
      <c r="H7" s="34" t="s">
        <v>161</v>
      </c>
      <c r="I7" s="34" t="s">
        <v>162</v>
      </c>
      <c r="J7" s="34" t="s">
        <v>161</v>
      </c>
      <c r="K7" s="34" t="s">
        <v>162</v>
      </c>
    </row>
    <row r="8" spans="1:11" ht="30" customHeight="1" x14ac:dyDescent="0.25">
      <c r="A8" s="33" t="s">
        <v>168</v>
      </c>
      <c r="B8" s="34" t="s">
        <v>161</v>
      </c>
      <c r="C8" s="34" t="s">
        <v>162</v>
      </c>
      <c r="D8" s="34" t="s">
        <v>162</v>
      </c>
      <c r="E8" s="34" t="s">
        <v>163</v>
      </c>
      <c r="F8" s="34" t="s">
        <v>161</v>
      </c>
      <c r="G8" s="34" t="s">
        <v>162</v>
      </c>
      <c r="H8" s="34" t="s">
        <v>161</v>
      </c>
      <c r="I8" s="34" t="s">
        <v>162</v>
      </c>
      <c r="J8" s="34" t="s">
        <v>161</v>
      </c>
      <c r="K8" s="34" t="s">
        <v>162</v>
      </c>
    </row>
    <row r="9" spans="1:11" ht="30" customHeight="1" x14ac:dyDescent="0.25">
      <c r="A9" s="33" t="s">
        <v>169</v>
      </c>
      <c r="B9" s="34" t="s">
        <v>161</v>
      </c>
      <c r="C9" s="34" t="s">
        <v>162</v>
      </c>
      <c r="D9" s="34" t="s">
        <v>161</v>
      </c>
      <c r="E9" s="34" t="s">
        <v>162</v>
      </c>
      <c r="F9" s="34" t="s">
        <v>161</v>
      </c>
      <c r="G9" s="34" t="s">
        <v>162</v>
      </c>
      <c r="H9" s="34" t="s">
        <v>161</v>
      </c>
      <c r="I9" s="34" t="s">
        <v>162</v>
      </c>
      <c r="J9" s="34" t="s">
        <v>161</v>
      </c>
      <c r="K9" s="34" t="s">
        <v>162</v>
      </c>
    </row>
    <row r="11" spans="1:11" ht="30" x14ac:dyDescent="0.25">
      <c r="C11" s="35" t="s">
        <v>170</v>
      </c>
      <c r="D11" s="35" t="s">
        <v>171</v>
      </c>
      <c r="E11" s="35" t="s">
        <v>172</v>
      </c>
      <c r="F11" s="36">
        <f>12/7</f>
        <v>1.7142857142857142</v>
      </c>
      <c r="G11" s="35" t="s">
        <v>173</v>
      </c>
      <c r="H11" s="35" t="s">
        <v>174</v>
      </c>
      <c r="I11" s="37">
        <f>22*F11</f>
        <v>37.714285714285715</v>
      </c>
    </row>
    <row r="12" spans="1:11" ht="45" x14ac:dyDescent="0.25">
      <c r="I12" s="35" t="s">
        <v>175</v>
      </c>
    </row>
    <row r="13" spans="1:11" ht="45" x14ac:dyDescent="0.25">
      <c r="C13" s="35" t="s">
        <v>170</v>
      </c>
      <c r="D13" s="35" t="s">
        <v>176</v>
      </c>
      <c r="E13" s="35" t="s">
        <v>177</v>
      </c>
      <c r="F13">
        <f>ROUND((12*0.666*4),1)</f>
        <v>32</v>
      </c>
    </row>
    <row r="15" spans="1:11" x14ac:dyDescent="0.25">
      <c r="C15" t="s">
        <v>178</v>
      </c>
    </row>
    <row r="18" spans="3:4" x14ac:dyDescent="0.25">
      <c r="C18" s="38" t="s">
        <v>180</v>
      </c>
      <c r="D18">
        <f>32/7</f>
        <v>4.5714285714285712</v>
      </c>
    </row>
    <row r="19" spans="3:4" x14ac:dyDescent="0.25">
      <c r="C19" t="s">
        <v>181</v>
      </c>
      <c r="D19">
        <f>D18*7</f>
        <v>32</v>
      </c>
    </row>
    <row r="20" spans="3:4" x14ac:dyDescent="0.25">
      <c r="C20" t="s">
        <v>182</v>
      </c>
      <c r="D20">
        <f>D18*8</f>
        <v>36.571428571428569</v>
      </c>
    </row>
    <row r="22" spans="3:4" x14ac:dyDescent="0.25">
      <c r="C22" t="s">
        <v>183</v>
      </c>
    </row>
    <row r="23" spans="3:4" x14ac:dyDescent="0.25">
      <c r="C23" t="s">
        <v>184</v>
      </c>
    </row>
  </sheetData>
  <mergeCells count="6">
    <mergeCell ref="A1:K1"/>
    <mergeCell ref="B2:C2"/>
    <mergeCell ref="D2:E2"/>
    <mergeCell ref="F2:G2"/>
    <mergeCell ref="H2:I2"/>
    <mergeCell ref="J2:K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INTERP. LIBRAS</vt:lpstr>
      <vt:lpstr>ADICIONAL NOTURNO</vt:lpstr>
      <vt:lpstr>RESUMO</vt:lpstr>
      <vt:lpstr>ESCALA_CÁLCULO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Silviany da Silva Coutinho Guimaraes</dc:creator>
  <cp:lastModifiedBy>Comercial</cp:lastModifiedBy>
  <dcterms:created xsi:type="dcterms:W3CDTF">2023-08-03T15:49:18Z</dcterms:created>
  <dcterms:modified xsi:type="dcterms:W3CDTF">2026-02-06T13:08:17Z</dcterms:modified>
</cp:coreProperties>
</file>